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4" r:id="rId2"/>
    <sheet name="Вертикальный" sheetId="3" r:id="rId3"/>
  </sheets>
  <externalReferences>
    <externalReference r:id="rId4"/>
  </externalReferences>
  <definedNames>
    <definedName name="active_page">'Время горизонтально'!$H$71</definedName>
    <definedName name="allow_energy">'Время горизонтально'!$E$71</definedName>
    <definedName name="calc_with">'Время горизонтально'!$D$71</definedName>
    <definedName name="energy">'Время горизонтально'!$Z$4</definedName>
    <definedName name="group">'Время горизонтально'!$B$5</definedName>
    <definedName name="interval">'Время горизонтально'!$C$71</definedName>
    <definedName name="is_group">'Время горизонтально'!$F$71</definedName>
    <definedName name="isOV">'Время горизонтально'!$D$3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горизонтально'!$B$71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горизонтально'!$G$71</definedName>
  </definedNames>
  <calcPr calcId="145621"/>
</workbook>
</file>

<file path=xl/calcChain.xml><?xml version="1.0" encoding="utf-8"?>
<calcChain xmlns="http://schemas.openxmlformats.org/spreadsheetml/2006/main">
  <c r="I55" i="4" l="1"/>
  <c r="H55" i="4"/>
  <c r="G55" i="4"/>
  <c r="F55" i="4"/>
  <c r="E55" i="4"/>
  <c r="D55" i="4"/>
  <c r="C55" i="4"/>
  <c r="B55" i="4"/>
  <c r="A2" i="3"/>
  <c r="A5" i="4"/>
  <c r="B3" i="4"/>
  <c r="A2" i="4"/>
  <c r="C3" i="3"/>
  <c r="F5" i="3"/>
  <c r="F4" i="3"/>
  <c r="A4" i="3"/>
  <c r="AZ5" i="1"/>
  <c r="AZ4" i="1"/>
  <c r="AB5" i="1"/>
  <c r="AD3" i="1"/>
  <c r="BA16" i="1"/>
  <c r="AU16" i="1"/>
  <c r="AV16" i="1"/>
  <c r="AW16" i="1"/>
  <c r="AX16" i="1"/>
  <c r="AY16" i="1"/>
  <c r="AZ16" i="1"/>
  <c r="AK16" i="1"/>
  <c r="AL16" i="1"/>
  <c r="AM16" i="1"/>
  <c r="AN16" i="1"/>
  <c r="AO16" i="1"/>
  <c r="AP16" i="1"/>
  <c r="AQ16" i="1"/>
  <c r="AR16" i="1"/>
  <c r="AS16" i="1"/>
  <c r="AT16" i="1"/>
  <c r="AD16" i="1"/>
  <c r="AE16" i="1"/>
  <c r="AF16" i="1"/>
  <c r="AG16" i="1"/>
  <c r="AH16" i="1"/>
  <c r="AI16" i="1"/>
  <c r="AJ16" i="1"/>
  <c r="AC16" i="1"/>
  <c r="W16" i="1"/>
  <c r="X16" i="1"/>
  <c r="Y16" i="1"/>
  <c r="Z16" i="1"/>
  <c r="K16" i="1"/>
  <c r="L16" i="1"/>
  <c r="M16" i="1"/>
  <c r="N16" i="1"/>
  <c r="O16" i="1"/>
  <c r="P16" i="1"/>
  <c r="Q16" i="1"/>
  <c r="R16" i="1"/>
  <c r="S16" i="1"/>
  <c r="T16" i="1"/>
  <c r="U16" i="1"/>
  <c r="V16" i="1"/>
  <c r="D16" i="1"/>
  <c r="E16" i="1"/>
  <c r="F16" i="1"/>
  <c r="G16" i="1"/>
  <c r="H16" i="1"/>
  <c r="I16" i="1"/>
  <c r="J16" i="1"/>
  <c r="C16" i="1"/>
  <c r="AD2" i="1"/>
</calcChain>
</file>

<file path=xl/sharedStrings.xml><?xml version="1.0" encoding="utf-8"?>
<sst xmlns="http://schemas.openxmlformats.org/spreadsheetml/2006/main" count="314" uniqueCount="123">
  <si>
    <t>№ дог</t>
  </si>
  <si>
    <t>Наименование</t>
  </si>
  <si>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</si>
  <si>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</si>
  <si>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</si>
  <si>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</si>
  <si>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</si>
  <si>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</si>
  <si>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</si>
  <si>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</si>
  <si>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</si>
  <si>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</si>
  <si>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</si>
  <si>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</si>
  <si>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</si>
  <si>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</si>
  <si>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</si>
  <si>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</si>
  <si>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</si>
  <si>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</si>
  <si>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</si>
  <si>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</si>
  <si>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</si>
  <si>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</si>
  <si>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</si>
  <si>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</si>
  <si>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</si>
  <si>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</si>
  <si>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</si>
  <si>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</si>
  <si>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</si>
  <si>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</si>
  <si>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</si>
  <si>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</si>
  <si>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</si>
  <si>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</si>
  <si>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</si>
  <si>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</si>
  <si>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</si>
  <si>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</si>
  <si>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</si>
  <si>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</si>
  <si>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</si>
  <si>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</si>
  <si>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</si>
  <si>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</si>
  <si>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</si>
  <si>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</si>
  <si>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</si>
  <si>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</si>
  <si>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</t>
  </si>
  <si>
    <t>Сумма</t>
  </si>
  <si>
    <t>Сумма      за сутки</t>
  </si>
  <si>
    <t>Число</t>
  </si>
  <si>
    <t>Интервал</t>
  </si>
  <si>
    <t>Лимит, кВтч</t>
  </si>
  <si>
    <t>Превышение лимита, кВтч</t>
  </si>
  <si>
    <t>Время</t>
  </si>
  <si>
    <t>Мощность по фидерам по получасовым интервалам</t>
  </si>
  <si>
    <t>Мощность, кВт</t>
  </si>
  <si>
    <t>POWER_HH_FIDER</t>
  </si>
  <si>
    <t>реактивная энергия</t>
  </si>
  <si>
    <t>за 17.12.2014</t>
  </si>
  <si>
    <t>ПС 110 кВ Семигородняя</t>
  </si>
  <si>
    <t xml:space="preserve"> 0,4 Семигородняя ТСН 1 сч. ао</t>
  </si>
  <si>
    <t xml:space="preserve"> 0,4 Семигородняя ТСН 2 сч. ао</t>
  </si>
  <si>
    <t xml:space="preserve"> 10 Семигородняя Т 1 ап</t>
  </si>
  <si>
    <t xml:space="preserve"> 10 Семигородняя-Волонга ао</t>
  </si>
  <si>
    <t xml:space="preserve"> 10 Семигородняя-ЛПХ ао</t>
  </si>
  <si>
    <t xml:space="preserve"> 10 Семигородняя-Семигородняя ао</t>
  </si>
  <si>
    <t xml:space="preserve"> 10 Семигородняя-Томашка ао</t>
  </si>
  <si>
    <t xml:space="preserve"> 110 Семигородняя Т 1 ап</t>
  </si>
  <si>
    <t>00:00-00:30</t>
  </si>
  <si>
    <t>00:30-01:00</t>
  </si>
  <si>
    <t>01:00-01:30</t>
  </si>
  <si>
    <t>01:30-02:00</t>
  </si>
  <si>
    <t>02:00-02:30</t>
  </si>
  <si>
    <t>02:30-03:00</t>
  </si>
  <si>
    <t>03:00-03:30</t>
  </si>
  <si>
    <t>03:30-04:00</t>
  </si>
  <si>
    <t>04:00-04:30</t>
  </si>
  <si>
    <t>04:30-05:00</t>
  </si>
  <si>
    <t>05:00-05:30</t>
  </si>
  <si>
    <t>05:30-06:00</t>
  </si>
  <si>
    <t>06:00-06:30</t>
  </si>
  <si>
    <t>06:30-07:00</t>
  </si>
  <si>
    <t>07:00-07:30</t>
  </si>
  <si>
    <t>07:30-08:00</t>
  </si>
  <si>
    <t>08:00-08:30</t>
  </si>
  <si>
    <t>08:30-09:00</t>
  </si>
  <si>
    <t>09:00-09:30</t>
  </si>
  <si>
    <t>09:30-10:00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</si>
  <si>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</si>
  <si>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</si>
  <si>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</si>
  <si>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</si>
  <si>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</si>
  <si>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</si>
  <si>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</si>
  <si>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</si>
  <si>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</si>
  <si>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</si>
  <si>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</si>
  <si>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</si>
  <si>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</si>
  <si>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</si>
  <si>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</si>
  <si>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</si>
  <si>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</si>
  <si>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</si>
  <si>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</si>
  <si>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</si>
  <si>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</si>
  <si>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</si>
  <si>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</si>
  <si>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</si>
  <si>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</si>
  <si>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</si>
  <si>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</si>
  <si>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23:30-00:00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</si>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</sst>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3" fillId="0" borderId="0" xfId="0" applyFont="1"/>
    <xf numFmtId="3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/>
    </xf>
    <xf numFmtId="3" fontId="5" fillId="0" borderId="0" xfId="0" applyNumberFormat="1" applyFont="1" applyAlignment="1">
      <alignment horizontal="right"/>
    </xf>
    <xf numFmtId="0" fontId="5" fillId="0" borderId="0" xfId="0" applyFont="1" applyAlignment="1"/>
    <xf numFmtId="3" fontId="6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 vertical="top"/>
    </xf>
    <xf numFmtId="4" fontId="7" fillId="0" borderId="0" xfId="0" applyNumberFormat="1" applyFont="1" applyAlignment="1">
      <alignment horizontal="right" vertical="center"/>
    </xf>
    <xf numFmtId="3" fontId="5" fillId="0" borderId="2" xfId="0" applyNumberFormat="1" applyFont="1" applyBorder="1" applyAlignment="1">
      <alignment horizontal="right" vertical="top" wrapText="1"/>
    </xf>
    <xf numFmtId="3" fontId="5" fillId="0" borderId="2" xfId="0" applyNumberFormat="1" applyFont="1" applyBorder="1" applyAlignment="1">
      <alignment horizontal="right" vertical="top"/>
    </xf>
    <xf numFmtId="3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3" fontId="8" fillId="0" borderId="0" xfId="0" applyNumberFormat="1" applyFont="1" applyAlignment="1">
      <alignment horizontal="left" vertical="top"/>
    </xf>
    <xf numFmtId="3" fontId="8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 vertical="top"/>
    </xf>
    <xf numFmtId="3" fontId="9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3" xfId="0" applyFont="1" applyBorder="1" applyAlignment="1"/>
    <xf numFmtId="0" fontId="5" fillId="0" borderId="4" xfId="0" applyFont="1" applyBorder="1" applyAlignment="1">
      <alignment vertical="top" wrapText="1"/>
    </xf>
    <xf numFmtId="3" fontId="5" fillId="0" borderId="3" xfId="0" applyNumberFormat="1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/>
    </xf>
    <xf numFmtId="0" fontId="10" fillId="0" borderId="9" xfId="0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11" fillId="0" borderId="0" xfId="0" applyFont="1" applyAlignment="1">
      <alignment horizontal="left" vertical="top"/>
    </xf>
    <xf numFmtId="3" fontId="12" fillId="0" borderId="0" xfId="0" applyNumberFormat="1" applyFont="1" applyAlignment="1">
      <alignment horizontal="left" vertical="top"/>
    </xf>
    <xf numFmtId="4" fontId="11" fillId="0" borderId="0" xfId="0" applyNumberFormat="1" applyFont="1" applyAlignment="1">
      <alignment horizontal="left" vertical="top"/>
    </xf>
    <xf numFmtId="3" fontId="12" fillId="0" borderId="0" xfId="0" applyNumberFormat="1" applyFont="1" applyAlignment="1">
      <alignment horizontal="left"/>
    </xf>
    <xf numFmtId="3" fontId="10" fillId="0" borderId="6" xfId="0" applyNumberFormat="1" applyFont="1" applyBorder="1" applyAlignment="1">
      <alignment horizontal="center" vertical="center" wrapText="1"/>
    </xf>
    <xf numFmtId="3" fontId="10" fillId="0" borderId="12" xfId="0" applyNumberFormat="1" applyFont="1" applyBorder="1" applyAlignment="1">
      <alignment horizontal="center" vertical="center" wrapText="1"/>
    </xf>
    <xf numFmtId="3" fontId="10" fillId="0" borderId="13" xfId="0" applyNumberFormat="1" applyFont="1" applyBorder="1" applyAlignment="1">
      <alignment horizontal="center" vertical="center" wrapText="1"/>
    </xf>
    <xf numFmtId="3" fontId="10" fillId="0" borderId="14" xfId="0" applyNumberFormat="1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4" fontId="13" fillId="0" borderId="0" xfId="0" applyNumberFormat="1" applyFont="1"/>
    <xf numFmtId="3" fontId="13" fillId="0" borderId="0" xfId="0" applyNumberFormat="1" applyFont="1"/>
    <xf numFmtId="14" fontId="10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65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0" borderId="1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10" fillId="0" borderId="0" xfId="0" applyFont="1" applyBorder="1"/>
    <xf numFmtId="0" fontId="9" fillId="0" borderId="0" xfId="0" applyFont="1" applyBorder="1" applyAlignment="1"/>
    <xf numFmtId="0" fontId="10" fillId="0" borderId="0" xfId="0" applyFont="1" applyBorder="1" applyAlignment="1"/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/>
    <xf numFmtId="0" fontId="10" fillId="0" borderId="0" xfId="0" applyFont="1"/>
    <xf numFmtId="0" fontId="9" fillId="0" borderId="0" xfId="0" applyFont="1"/>
    <xf numFmtId="0" fontId="13" fillId="0" borderId="0" xfId="0" applyFont="1" applyAlignment="1">
      <alignment vertical="top"/>
    </xf>
    <xf numFmtId="0" fontId="3" fillId="0" borderId="0" xfId="0" applyFont="1" applyAlignment="1">
      <alignment vertical="top"/>
    </xf>
    <xf numFmtId="4" fontId="3" fillId="0" borderId="0" xfId="0" applyNumberFormat="1" applyFont="1"/>
    <xf numFmtId="4" fontId="12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165" fontId="13" fillId="0" borderId="0" xfId="0" applyNumberFormat="1" applyFont="1" applyAlignment="1">
      <alignment horizontal="center" vertical="top"/>
    </xf>
    <xf numFmtId="0" fontId="5" fillId="0" borderId="15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top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3" fontId="5" fillId="0" borderId="17" xfId="0" applyNumberFormat="1" applyFont="1" applyBorder="1" applyAlignment="1">
      <alignment horizontal="right"/>
    </xf>
    <xf numFmtId="0" fontId="6" fillId="0" borderId="18" xfId="0" applyFont="1" applyBorder="1" applyAlignment="1">
      <alignment wrapText="1"/>
    </xf>
    <xf numFmtId="0" fontId="10" fillId="0" borderId="19" xfId="0" applyFont="1" applyBorder="1" applyAlignment="1">
      <alignment horizontal="right"/>
    </xf>
    <xf numFmtId="3" fontId="6" fillId="0" borderId="11" xfId="0" applyNumberFormat="1" applyFont="1" applyBorder="1" applyAlignment="1">
      <alignment horizontal="right" wrapText="1"/>
    </xf>
    <xf numFmtId="3" fontId="6" fillId="0" borderId="20" xfId="0" applyNumberFormat="1" applyFont="1" applyBorder="1" applyAlignment="1">
      <alignment horizontal="right" wrapText="1"/>
    </xf>
    <xf numFmtId="0" fontId="6" fillId="0" borderId="19" xfId="0" applyFont="1" applyBorder="1" applyAlignment="1">
      <alignment wrapText="1"/>
    </xf>
    <xf numFmtId="3" fontId="4" fillId="0" borderId="21" xfId="0" applyNumberFormat="1" applyFont="1" applyBorder="1" applyAlignment="1">
      <alignment horizontal="right" wrapText="1"/>
    </xf>
    <xf numFmtId="0" fontId="4" fillId="0" borderId="0" xfId="0" applyFont="1" applyAlignment="1"/>
    <xf numFmtId="0" fontId="5" fillId="0" borderId="22" xfId="0" applyFont="1" applyBorder="1" applyAlignment="1">
      <alignment vertical="top" wrapText="1"/>
    </xf>
    <xf numFmtId="0" fontId="5" fillId="0" borderId="4" xfId="0" applyFont="1" applyBorder="1" applyAlignment="1">
      <alignment horizontal="left" vertical="top"/>
    </xf>
    <xf numFmtId="3" fontId="5" fillId="0" borderId="3" xfId="0" applyNumberFormat="1" applyFont="1" applyBorder="1" applyAlignment="1">
      <alignment horizontal="right" vertical="top" wrapText="1"/>
    </xf>
    <xf numFmtId="3" fontId="5" fillId="0" borderId="3" xfId="0" applyNumberFormat="1" applyFont="1" applyBorder="1" applyAlignment="1">
      <alignment horizontal="right" vertical="top"/>
    </xf>
    <xf numFmtId="3" fontId="4" fillId="0" borderId="23" xfId="0" applyNumberFormat="1" applyFont="1" applyBorder="1" applyAlignment="1">
      <alignment horizontal="right"/>
    </xf>
    <xf numFmtId="0" fontId="10" fillId="0" borderId="25" xfId="0" applyFont="1" applyBorder="1" applyAlignment="1">
      <alignment horizontal="center" vertical="center" wrapText="1"/>
    </xf>
    <xf numFmtId="4" fontId="4" fillId="0" borderId="26" xfId="0" applyNumberFormat="1" applyFont="1" applyBorder="1" applyAlignment="1">
      <alignment vertical="center" wrapText="1"/>
    </xf>
    <xf numFmtId="4" fontId="4" fillId="0" borderId="27" xfId="0" applyNumberFormat="1" applyFont="1" applyBorder="1" applyAlignment="1">
      <alignment vertical="center" wrapText="1"/>
    </xf>
    <xf numFmtId="3" fontId="4" fillId="0" borderId="28" xfId="1" applyNumberFormat="1" applyFont="1" applyBorder="1" applyAlignment="1">
      <alignment horizontal="center" vertical="center" wrapText="1"/>
    </xf>
    <xf numFmtId="4" fontId="3" fillId="0" borderId="29" xfId="0" applyNumberFormat="1" applyFont="1" applyBorder="1"/>
    <xf numFmtId="4" fontId="3" fillId="0" borderId="30" xfId="0" applyNumberFormat="1" applyFont="1" applyBorder="1"/>
    <xf numFmtId="3" fontId="4" fillId="0" borderId="31" xfId="1" applyNumberFormat="1" applyFont="1" applyBorder="1" applyAlignment="1">
      <alignment horizontal="center" vertical="center" wrapText="1"/>
    </xf>
    <xf numFmtId="4" fontId="3" fillId="0" borderId="32" xfId="0" applyNumberFormat="1" applyFont="1" applyBorder="1"/>
    <xf numFmtId="4" fontId="3" fillId="0" borderId="33" xfId="0" applyNumberFormat="1" applyFont="1" applyBorder="1"/>
    <xf numFmtId="3" fontId="4" fillId="0" borderId="34" xfId="1" applyNumberFormat="1" applyFont="1" applyBorder="1" applyAlignment="1">
      <alignment horizontal="center" vertical="center" wrapText="1"/>
    </xf>
    <xf numFmtId="4" fontId="3" fillId="0" borderId="35" xfId="0" applyNumberFormat="1" applyFont="1" applyBorder="1"/>
    <xf numFmtId="4" fontId="3" fillId="0" borderId="36" xfId="0" applyNumberFormat="1" applyFont="1" applyBorder="1"/>
    <xf numFmtId="0" fontId="13" fillId="0" borderId="2" xfId="0" applyFont="1" applyBorder="1" applyAlignment="1">
      <alignment horizontal="center"/>
    </xf>
    <xf numFmtId="4" fontId="13" fillId="0" borderId="7" xfId="0" applyNumberFormat="1" applyFont="1" applyBorder="1"/>
    <xf numFmtId="0" fontId="13" fillId="0" borderId="1" xfId="0" applyFont="1" applyBorder="1" applyAlignment="1">
      <alignment horizontal="center"/>
    </xf>
    <xf numFmtId="4" fontId="13" fillId="0" borderId="8" xfId="0" applyNumberFormat="1" applyFont="1" applyBorder="1"/>
    <xf numFmtId="0" fontId="13" fillId="0" borderId="11" xfId="0" applyFont="1" applyBorder="1" applyAlignment="1">
      <alignment horizontal="center"/>
    </xf>
    <xf numFmtId="4" fontId="13" fillId="0" borderId="20" xfId="0" applyNumberFormat="1" applyFont="1" applyBorder="1"/>
    <xf numFmtId="0" fontId="13" fillId="0" borderId="37" xfId="0" applyFont="1" applyBorder="1" applyAlignment="1">
      <alignment vertical="top"/>
    </xf>
    <xf numFmtId="0" fontId="0" fillId="0" borderId="38" xfId="0" applyBorder="1" applyAlignment="1">
      <alignment vertical="top"/>
    </xf>
    <xf numFmtId="0" fontId="0" fillId="0" borderId="39" xfId="0" applyBorder="1" applyAlignment="1">
      <alignment vertical="top"/>
    </xf>
    <xf numFmtId="165" fontId="13" fillId="0" borderId="40" xfId="0" applyNumberFormat="1" applyFont="1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41" xfId="0" applyBorder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71"/>
  <sheetViews>
    <sheetView tabSelected="1" zoomScaleNormal="100" zoomScaleSheetLayoutView="100" workbookViewId="0">
      <pane xSplit="2" ySplit="7" topLeftCell="AB8" activePane="bottomRight" state="frozen"/>
      <selection pane="topRight" activeCell="C1" sqref="C1"/>
      <selection pane="bottomLeft" activeCell="A8" sqref="A8"/>
      <selection pane="bottomRight"/>
    </sheetView>
  </sheetViews>
  <sheetFormatPr defaultRowHeight="12.75" x14ac:dyDescent="0.2"/>
  <cols>
    <col min="1" max="1" width="6" style="21" hidden="1" customWidth="1"/>
    <col min="2" max="2" width="30.7109375" style="19" customWidth="1"/>
    <col min="3" max="3" width="7.7109375" style="2" customWidth="1"/>
    <col min="4" max="11" width="7.7109375" style="3" customWidth="1"/>
    <col min="12" max="26" width="7.7109375" style="4" customWidth="1"/>
    <col min="27" max="27" width="5.7109375" style="21" hidden="1" customWidth="1"/>
    <col min="28" max="28" width="30.7109375" style="5" customWidth="1"/>
    <col min="29" max="52" width="7.7109375" style="4" customWidth="1"/>
    <col min="53" max="53" width="10.7109375" style="6" hidden="1" customWidth="1"/>
    <col min="54" max="16384" width="9.140625" style="1"/>
  </cols>
  <sheetData>
    <row r="1" spans="1:53" ht="8.25" customHeight="1" x14ac:dyDescent="0.2"/>
    <row r="2" spans="1:53" ht="24.75" customHeight="1" x14ac:dyDescent="0.35">
      <c r="C2" s="7"/>
      <c r="D2" s="32" t="s">
        <v>58</v>
      </c>
      <c r="E2" s="7"/>
      <c r="F2" s="7"/>
      <c r="G2" s="7"/>
      <c r="H2" s="7"/>
      <c r="I2" s="7"/>
      <c r="J2" s="7"/>
      <c r="AD2" s="34" t="str">
        <f>D2</f>
        <v>Мощность по фидерам по получасовым интервалам</v>
      </c>
    </row>
    <row r="3" spans="1:53" ht="15.75" customHeight="1" x14ac:dyDescent="0.3">
      <c r="C3" s="3"/>
      <c r="D3" s="13"/>
      <c r="AD3" s="14" t="str">
        <f>IF(isOV="","",isOV)</f>
        <v/>
      </c>
    </row>
    <row r="4" spans="1:53" ht="12.75" customHeight="1" x14ac:dyDescent="0.25">
      <c r="C4" s="3"/>
      <c r="Z4" s="18" t="s">
        <v>61</v>
      </c>
      <c r="AB4" s="8"/>
      <c r="AZ4" s="15" t="str">
        <f>IF(energy="","",energy)</f>
        <v>реактивная энергия</v>
      </c>
    </row>
    <row r="5" spans="1:53" ht="18.75" x14ac:dyDescent="0.25">
      <c r="B5" s="31" t="s">
        <v>63</v>
      </c>
      <c r="C5" s="3"/>
      <c r="Z5" s="17" t="s">
        <v>62</v>
      </c>
      <c r="AB5" s="33" t="str">
        <f>IF(group="","",group)</f>
        <v>ПС 110 кВ Семигородняя</v>
      </c>
      <c r="AZ5" s="16" t="str">
        <f>IF(period="","",period)</f>
        <v>за 17.12.2014</v>
      </c>
    </row>
    <row r="6" spans="1:53" ht="13.5" thickBot="1" x14ac:dyDescent="0.25"/>
    <row r="7" spans="1:53" s="39" customFormat="1" ht="37.5" customHeight="1" thickBot="1" x14ac:dyDescent="0.3">
      <c r="A7" s="25" t="s">
        <v>0</v>
      </c>
      <c r="B7" s="67" t="s">
        <v>1</v>
      </c>
      <c r="C7" s="35" t="s">
        <v>2</v>
      </c>
      <c r="D7" s="35" t="s">
        <v>3</v>
      </c>
      <c r="E7" s="35" t="s">
        <v>4</v>
      </c>
      <c r="F7" s="35" t="s">
        <v>5</v>
      </c>
      <c r="G7" s="35" t="s">
        <v>6</v>
      </c>
      <c r="H7" s="35" t="s">
        <v>7</v>
      </c>
      <c r="I7" s="35" t="s">
        <v>8</v>
      </c>
      <c r="J7" s="35" t="s">
        <v>9</v>
      </c>
      <c r="K7" s="35" t="s">
        <v>10</v>
      </c>
      <c r="L7" s="35" t="s">
        <v>11</v>
      </c>
      <c r="M7" s="35" t="s">
        <v>12</v>
      </c>
      <c r="N7" s="35" t="s">
        <v>13</v>
      </c>
      <c r="O7" s="35" t="s">
        <v>14</v>
      </c>
      <c r="P7" s="35" t="s">
        <v>15</v>
      </c>
      <c r="Q7" s="35" t="s">
        <v>16</v>
      </c>
      <c r="R7" s="35" t="s">
        <v>17</v>
      </c>
      <c r="S7" s="35" t="s">
        <v>18</v>
      </c>
      <c r="T7" s="35" t="s">
        <v>19</v>
      </c>
      <c r="U7" s="35" t="s">
        <v>20</v>
      </c>
      <c r="V7" s="35" t="s">
        <v>22</v>
      </c>
      <c r="W7" s="35" t="s">
        <v>21</v>
      </c>
      <c r="X7" s="35" t="s">
        <v>23</v>
      </c>
      <c r="Y7" s="35" t="s">
        <v>24</v>
      </c>
      <c r="Z7" s="36" t="s">
        <v>25</v>
      </c>
      <c r="AA7" s="25" t="s">
        <v>0</v>
      </c>
      <c r="AB7" s="26" t="s">
        <v>1</v>
      </c>
      <c r="AC7" s="37" t="s">
        <v>26</v>
      </c>
      <c r="AD7" s="35" t="s">
        <v>27</v>
      </c>
      <c r="AE7" s="35" t="s">
        <v>28</v>
      </c>
      <c r="AF7" s="35" t="s">
        <v>29</v>
      </c>
      <c r="AG7" s="35" t="s">
        <v>30</v>
      </c>
      <c r="AH7" s="35" t="s">
        <v>31</v>
      </c>
      <c r="AI7" s="35" t="s">
        <v>32</v>
      </c>
      <c r="AJ7" s="35" t="s">
        <v>33</v>
      </c>
      <c r="AK7" s="35" t="s">
        <v>34</v>
      </c>
      <c r="AL7" s="35" t="s">
        <v>35</v>
      </c>
      <c r="AM7" s="35" t="s">
        <v>36</v>
      </c>
      <c r="AN7" s="35" t="s">
        <v>37</v>
      </c>
      <c r="AO7" s="35" t="s">
        <v>38</v>
      </c>
      <c r="AP7" s="35" t="s">
        <v>39</v>
      </c>
      <c r="AQ7" s="35" t="s">
        <v>40</v>
      </c>
      <c r="AR7" s="35" t="s">
        <v>41</v>
      </c>
      <c r="AS7" s="35" t="s">
        <v>42</v>
      </c>
      <c r="AT7" s="35" t="s">
        <v>43</v>
      </c>
      <c r="AU7" s="35" t="s">
        <v>44</v>
      </c>
      <c r="AV7" s="35" t="s">
        <v>45</v>
      </c>
      <c r="AW7" s="35" t="s">
        <v>46</v>
      </c>
      <c r="AX7" s="35" t="s">
        <v>47</v>
      </c>
      <c r="AY7" s="35" t="s">
        <v>48</v>
      </c>
      <c r="AZ7" s="36" t="s">
        <v>49</v>
      </c>
      <c r="BA7" s="38" t="s">
        <v>52</v>
      </c>
    </row>
    <row r="8" spans="1:53" x14ac:dyDescent="0.2">
      <c r="A8" s="66"/>
      <c r="B8" s="68" t="s">
        <v>64</v>
      </c>
      <c r="C8" s="9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27"/>
      <c r="AA8" s="23"/>
      <c r="AB8" s="22" t="s">
        <v>64</v>
      </c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71"/>
      <c r="BA8" s="29">
        <v>0</v>
      </c>
    </row>
    <row r="9" spans="1:53" x14ac:dyDescent="0.2">
      <c r="A9" s="79"/>
      <c r="B9" s="80" t="s">
        <v>65</v>
      </c>
      <c r="C9" s="81"/>
      <c r="D9" s="82"/>
      <c r="E9" s="82"/>
      <c r="F9" s="82"/>
      <c r="G9" s="82"/>
      <c r="H9" s="82"/>
      <c r="I9" s="82"/>
      <c r="J9" s="82"/>
      <c r="K9" s="82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71"/>
      <c r="AA9" s="23"/>
      <c r="AB9" s="22" t="s">
        <v>65</v>
      </c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71"/>
      <c r="BA9" s="83">
        <v>0</v>
      </c>
    </row>
    <row r="10" spans="1:53" x14ac:dyDescent="0.2">
      <c r="A10" s="79"/>
      <c r="B10" s="80" t="s">
        <v>66</v>
      </c>
      <c r="C10" s="81">
        <v>204.8</v>
      </c>
      <c r="D10" s="82">
        <v>203.2</v>
      </c>
      <c r="E10" s="82">
        <v>199.2</v>
      </c>
      <c r="F10" s="82">
        <v>201.6</v>
      </c>
      <c r="G10" s="82">
        <v>196.8</v>
      </c>
      <c r="H10" s="82">
        <v>198.4</v>
      </c>
      <c r="I10" s="82">
        <v>194.4</v>
      </c>
      <c r="J10" s="82">
        <v>192</v>
      </c>
      <c r="K10" s="82">
        <v>189.6</v>
      </c>
      <c r="L10" s="24">
        <v>188.8</v>
      </c>
      <c r="M10" s="24">
        <v>190.4</v>
      </c>
      <c r="N10" s="24">
        <v>192</v>
      </c>
      <c r="O10" s="24">
        <v>192.8</v>
      </c>
      <c r="P10" s="24">
        <v>195.2</v>
      </c>
      <c r="Q10" s="24">
        <v>194.4</v>
      </c>
      <c r="R10" s="24">
        <v>196</v>
      </c>
      <c r="S10" s="24">
        <v>192</v>
      </c>
      <c r="T10" s="24">
        <v>180.8</v>
      </c>
      <c r="U10" s="24">
        <v>169.6</v>
      </c>
      <c r="V10" s="24">
        <v>168.8</v>
      </c>
      <c r="W10" s="24">
        <v>170.4</v>
      </c>
      <c r="X10" s="24">
        <v>161.6</v>
      </c>
      <c r="Y10" s="24">
        <v>172</v>
      </c>
      <c r="Z10" s="71">
        <v>173.6</v>
      </c>
      <c r="AA10" s="23"/>
      <c r="AB10" s="22" t="s">
        <v>66</v>
      </c>
      <c r="AC10" s="24">
        <v>179.2</v>
      </c>
      <c r="AD10" s="24">
        <v>168.8</v>
      </c>
      <c r="AE10" s="24">
        <v>167.2</v>
      </c>
      <c r="AF10" s="24">
        <v>164.8</v>
      </c>
      <c r="AG10" s="24">
        <v>163.19999999999999</v>
      </c>
      <c r="AH10" s="24">
        <v>169.6</v>
      </c>
      <c r="AI10" s="24">
        <v>176.8</v>
      </c>
      <c r="AJ10" s="24">
        <v>172</v>
      </c>
      <c r="AK10" s="24">
        <v>180.8</v>
      </c>
      <c r="AL10" s="24">
        <v>188</v>
      </c>
      <c r="AM10" s="24">
        <v>193.6</v>
      </c>
      <c r="AN10" s="24">
        <v>199.2</v>
      </c>
      <c r="AO10" s="24">
        <v>202.4</v>
      </c>
      <c r="AP10" s="24">
        <v>210.4</v>
      </c>
      <c r="AQ10" s="24">
        <v>216.8</v>
      </c>
      <c r="AR10" s="24">
        <v>214.4</v>
      </c>
      <c r="AS10" s="24">
        <v>200</v>
      </c>
      <c r="AT10" s="24">
        <v>200</v>
      </c>
      <c r="AU10" s="24">
        <v>200.8</v>
      </c>
      <c r="AV10" s="24">
        <v>202.4</v>
      </c>
      <c r="AW10" s="24">
        <v>199.2</v>
      </c>
      <c r="AX10" s="24">
        <v>201.6</v>
      </c>
      <c r="AY10" s="24">
        <v>207.2</v>
      </c>
      <c r="AZ10" s="71">
        <v>196.8</v>
      </c>
      <c r="BA10" s="83">
        <v>9093.6</v>
      </c>
    </row>
    <row r="11" spans="1:53" x14ac:dyDescent="0.2">
      <c r="A11" s="79"/>
      <c r="B11" s="80" t="s">
        <v>67</v>
      </c>
      <c r="C11" s="81">
        <v>2.4</v>
      </c>
      <c r="D11" s="82">
        <v>1.8</v>
      </c>
      <c r="E11" s="82">
        <v>1.6</v>
      </c>
      <c r="F11" s="82">
        <v>1.6</v>
      </c>
      <c r="G11" s="82">
        <v>1.6</v>
      </c>
      <c r="H11" s="82">
        <v>1</v>
      </c>
      <c r="I11" s="82">
        <v>1.4</v>
      </c>
      <c r="J11" s="82">
        <v>1</v>
      </c>
      <c r="K11" s="82">
        <v>1</v>
      </c>
      <c r="L11" s="24">
        <v>1.6</v>
      </c>
      <c r="M11" s="24">
        <v>1.4</v>
      </c>
      <c r="N11" s="24">
        <v>0.8</v>
      </c>
      <c r="O11" s="24">
        <v>0.6</v>
      </c>
      <c r="P11" s="24">
        <v>0.8</v>
      </c>
      <c r="Q11" s="24">
        <v>0.2</v>
      </c>
      <c r="R11" s="24">
        <v>0.6</v>
      </c>
      <c r="S11" s="24">
        <v>1</v>
      </c>
      <c r="T11" s="24">
        <v>1</v>
      </c>
      <c r="U11" s="24">
        <v>0.4</v>
      </c>
      <c r="V11" s="24">
        <v>0.4</v>
      </c>
      <c r="W11" s="24">
        <v>1.2</v>
      </c>
      <c r="X11" s="24">
        <v>0.4</v>
      </c>
      <c r="Y11" s="24">
        <v>0.8</v>
      </c>
      <c r="Z11" s="71">
        <v>1.2</v>
      </c>
      <c r="AA11" s="23"/>
      <c r="AB11" s="22" t="s">
        <v>67</v>
      </c>
      <c r="AC11" s="24">
        <v>1.2</v>
      </c>
      <c r="AD11" s="24">
        <v>0.6</v>
      </c>
      <c r="AE11" s="24">
        <v>0.8</v>
      </c>
      <c r="AF11" s="24">
        <v>0.4</v>
      </c>
      <c r="AG11" s="24">
        <v>0</v>
      </c>
      <c r="AH11" s="24">
        <v>0.2</v>
      </c>
      <c r="AI11" s="24">
        <v>0</v>
      </c>
      <c r="AJ11" s="24">
        <v>0.4</v>
      </c>
      <c r="AK11" s="24">
        <v>0.2</v>
      </c>
      <c r="AL11" s="24">
        <v>0.6</v>
      </c>
      <c r="AM11" s="24">
        <v>0.2</v>
      </c>
      <c r="AN11" s="24">
        <v>0.6</v>
      </c>
      <c r="AO11" s="24">
        <v>0.2</v>
      </c>
      <c r="AP11" s="24">
        <v>0.4</v>
      </c>
      <c r="AQ11" s="24">
        <v>0.4</v>
      </c>
      <c r="AR11" s="24">
        <v>0.4</v>
      </c>
      <c r="AS11" s="24">
        <v>0.4</v>
      </c>
      <c r="AT11" s="24">
        <v>0.8</v>
      </c>
      <c r="AU11" s="24">
        <v>0.6</v>
      </c>
      <c r="AV11" s="24">
        <v>0.4</v>
      </c>
      <c r="AW11" s="24">
        <v>0.4</v>
      </c>
      <c r="AX11" s="24">
        <v>1</v>
      </c>
      <c r="AY11" s="24">
        <v>0.8</v>
      </c>
      <c r="AZ11" s="71">
        <v>0.8</v>
      </c>
      <c r="BA11" s="83">
        <v>37.6</v>
      </c>
    </row>
    <row r="12" spans="1:53" x14ac:dyDescent="0.2">
      <c r="A12" s="79"/>
      <c r="B12" s="80" t="s">
        <v>68</v>
      </c>
      <c r="C12" s="81">
        <v>24.8</v>
      </c>
      <c r="D12" s="82">
        <v>25.2</v>
      </c>
      <c r="E12" s="82">
        <v>25.6</v>
      </c>
      <c r="F12" s="82">
        <v>26</v>
      </c>
      <c r="G12" s="82">
        <v>24.8</v>
      </c>
      <c r="H12" s="82">
        <v>25.6</v>
      </c>
      <c r="I12" s="82">
        <v>24</v>
      </c>
      <c r="J12" s="82">
        <v>23.6</v>
      </c>
      <c r="K12" s="82">
        <v>24</v>
      </c>
      <c r="L12" s="24">
        <v>24</v>
      </c>
      <c r="M12" s="24">
        <v>24</v>
      </c>
      <c r="N12" s="24">
        <v>23.2</v>
      </c>
      <c r="O12" s="24">
        <v>23.2</v>
      </c>
      <c r="P12" s="24">
        <v>23.6</v>
      </c>
      <c r="Q12" s="24">
        <v>22.8</v>
      </c>
      <c r="R12" s="24">
        <v>22.4</v>
      </c>
      <c r="S12" s="24">
        <v>21.2</v>
      </c>
      <c r="T12" s="24">
        <v>20</v>
      </c>
      <c r="U12" s="24">
        <v>19.2</v>
      </c>
      <c r="V12" s="24">
        <v>20.8</v>
      </c>
      <c r="W12" s="24">
        <v>20.8</v>
      </c>
      <c r="X12" s="24">
        <v>20</v>
      </c>
      <c r="Y12" s="24">
        <v>20.8</v>
      </c>
      <c r="Z12" s="71">
        <v>20.8</v>
      </c>
      <c r="AA12" s="23"/>
      <c r="AB12" s="22" t="s">
        <v>68</v>
      </c>
      <c r="AC12" s="24">
        <v>22.4</v>
      </c>
      <c r="AD12" s="24">
        <v>22.8</v>
      </c>
      <c r="AE12" s="24">
        <v>21.6</v>
      </c>
      <c r="AF12" s="24">
        <v>20.8</v>
      </c>
      <c r="AG12" s="24">
        <v>20.399999999999999</v>
      </c>
      <c r="AH12" s="24">
        <v>20.399999999999999</v>
      </c>
      <c r="AI12" s="24">
        <v>20.399999999999999</v>
      </c>
      <c r="AJ12" s="24">
        <v>19.2</v>
      </c>
      <c r="AK12" s="24">
        <v>20</v>
      </c>
      <c r="AL12" s="24">
        <v>20.399999999999999</v>
      </c>
      <c r="AM12" s="24">
        <v>21.2</v>
      </c>
      <c r="AN12" s="24">
        <v>21.6</v>
      </c>
      <c r="AO12" s="24">
        <v>21.2</v>
      </c>
      <c r="AP12" s="24">
        <v>22</v>
      </c>
      <c r="AQ12" s="24">
        <v>23.2</v>
      </c>
      <c r="AR12" s="24">
        <v>23.6</v>
      </c>
      <c r="AS12" s="24">
        <v>23.2</v>
      </c>
      <c r="AT12" s="24">
        <v>22.8</v>
      </c>
      <c r="AU12" s="24">
        <v>23.2</v>
      </c>
      <c r="AV12" s="24">
        <v>23.6</v>
      </c>
      <c r="AW12" s="24">
        <v>24.4</v>
      </c>
      <c r="AX12" s="24">
        <v>25.2</v>
      </c>
      <c r="AY12" s="24">
        <v>22.8</v>
      </c>
      <c r="AZ12" s="71">
        <v>21.6</v>
      </c>
      <c r="BA12" s="83">
        <v>1078.4000000000001</v>
      </c>
    </row>
    <row r="13" spans="1:53" x14ac:dyDescent="0.2">
      <c r="A13" s="79"/>
      <c r="B13" s="80" t="s">
        <v>69</v>
      </c>
      <c r="C13" s="81">
        <v>162.80000000000001</v>
      </c>
      <c r="D13" s="82">
        <v>160</v>
      </c>
      <c r="E13" s="82">
        <v>164.2</v>
      </c>
      <c r="F13" s="82">
        <v>165</v>
      </c>
      <c r="G13" s="82">
        <v>161.6</v>
      </c>
      <c r="H13" s="82">
        <v>163.4</v>
      </c>
      <c r="I13" s="82">
        <v>160.19999999999999</v>
      </c>
      <c r="J13" s="82">
        <v>158.19999999999999</v>
      </c>
      <c r="K13" s="82">
        <v>156.6</v>
      </c>
      <c r="L13" s="24">
        <v>155.6</v>
      </c>
      <c r="M13" s="24">
        <v>156.6</v>
      </c>
      <c r="N13" s="24">
        <v>160</v>
      </c>
      <c r="O13" s="24">
        <v>160.6</v>
      </c>
      <c r="P13" s="24">
        <v>162.6</v>
      </c>
      <c r="Q13" s="24">
        <v>163</v>
      </c>
      <c r="R13" s="24">
        <v>164</v>
      </c>
      <c r="S13" s="24">
        <v>157.4</v>
      </c>
      <c r="T13" s="24">
        <v>147</v>
      </c>
      <c r="U13" s="24">
        <v>142</v>
      </c>
      <c r="V13" s="24">
        <v>141.6</v>
      </c>
      <c r="W13" s="24">
        <v>140.4</v>
      </c>
      <c r="X13" s="24">
        <v>136.19999999999999</v>
      </c>
      <c r="Y13" s="24">
        <v>137.4</v>
      </c>
      <c r="Z13" s="71">
        <v>137.80000000000001</v>
      </c>
      <c r="AA13" s="23"/>
      <c r="AB13" s="22" t="s">
        <v>69</v>
      </c>
      <c r="AC13" s="24">
        <v>142.6</v>
      </c>
      <c r="AD13" s="24">
        <v>143.6</v>
      </c>
      <c r="AE13" s="24">
        <v>137.4</v>
      </c>
      <c r="AF13" s="24">
        <v>135.19999999999999</v>
      </c>
      <c r="AG13" s="24">
        <v>136.19999999999999</v>
      </c>
      <c r="AH13" s="24">
        <v>138.4</v>
      </c>
      <c r="AI13" s="24">
        <v>145.19999999999999</v>
      </c>
      <c r="AJ13" s="24">
        <v>145</v>
      </c>
      <c r="AK13" s="24">
        <v>149.80000000000001</v>
      </c>
      <c r="AL13" s="24">
        <v>157.19999999999999</v>
      </c>
      <c r="AM13" s="24">
        <v>161.80000000000001</v>
      </c>
      <c r="AN13" s="24">
        <v>165.4</v>
      </c>
      <c r="AO13" s="24">
        <v>163.19999999999999</v>
      </c>
      <c r="AP13" s="24">
        <v>170.6</v>
      </c>
      <c r="AQ13" s="24">
        <v>172.4</v>
      </c>
      <c r="AR13" s="24">
        <v>176.4</v>
      </c>
      <c r="AS13" s="24">
        <v>170.2</v>
      </c>
      <c r="AT13" s="24">
        <v>163</v>
      </c>
      <c r="AU13" s="24">
        <v>163</v>
      </c>
      <c r="AV13" s="24">
        <v>165.2</v>
      </c>
      <c r="AW13" s="24">
        <v>166.4</v>
      </c>
      <c r="AX13" s="24">
        <v>167.2</v>
      </c>
      <c r="AY13" s="24">
        <v>163.4</v>
      </c>
      <c r="AZ13" s="71">
        <v>154.6</v>
      </c>
      <c r="BA13" s="83">
        <v>7467.6</v>
      </c>
    </row>
    <row r="14" spans="1:53" x14ac:dyDescent="0.2">
      <c r="A14" s="79"/>
      <c r="B14" s="80" t="s">
        <v>70</v>
      </c>
      <c r="C14" s="81">
        <v>12.4</v>
      </c>
      <c r="D14" s="82">
        <v>14</v>
      </c>
      <c r="E14" s="82">
        <v>6.8</v>
      </c>
      <c r="F14" s="82">
        <v>7</v>
      </c>
      <c r="G14" s="82">
        <v>7</v>
      </c>
      <c r="H14" s="82">
        <v>6.8</v>
      </c>
      <c r="I14" s="82">
        <v>6.4</v>
      </c>
      <c r="J14" s="82">
        <v>7</v>
      </c>
      <c r="K14" s="82">
        <v>6.2</v>
      </c>
      <c r="L14" s="24">
        <v>6.8</v>
      </c>
      <c r="M14" s="24">
        <v>6.2</v>
      </c>
      <c r="N14" s="24">
        <v>6.4</v>
      </c>
      <c r="O14" s="24">
        <v>6.2</v>
      </c>
      <c r="P14" s="24">
        <v>6.4</v>
      </c>
      <c r="Q14" s="24">
        <v>5.8</v>
      </c>
      <c r="R14" s="24">
        <v>6.4</v>
      </c>
      <c r="S14" s="24">
        <v>11</v>
      </c>
      <c r="T14" s="24">
        <v>11.4</v>
      </c>
      <c r="U14" s="24">
        <v>6.6</v>
      </c>
      <c r="V14" s="24">
        <v>6.2</v>
      </c>
      <c r="W14" s="24">
        <v>8.4</v>
      </c>
      <c r="X14" s="24">
        <v>6.4</v>
      </c>
      <c r="Y14" s="24">
        <v>16.8</v>
      </c>
      <c r="Z14" s="71">
        <v>17.600000000000001</v>
      </c>
      <c r="AA14" s="23"/>
      <c r="AB14" s="22" t="s">
        <v>70</v>
      </c>
      <c r="AC14" s="24">
        <v>22.2</v>
      </c>
      <c r="AD14" s="24">
        <v>4</v>
      </c>
      <c r="AE14" s="24">
        <v>9</v>
      </c>
      <c r="AF14" s="24">
        <v>8.1999999999999993</v>
      </c>
      <c r="AG14" s="24">
        <v>5.8</v>
      </c>
      <c r="AH14" s="24">
        <v>10</v>
      </c>
      <c r="AI14" s="24">
        <v>10.8</v>
      </c>
      <c r="AJ14" s="24">
        <v>6.4</v>
      </c>
      <c r="AK14" s="24">
        <v>9.1999999999999993</v>
      </c>
      <c r="AL14" s="24">
        <v>9.4</v>
      </c>
      <c r="AM14" s="24">
        <v>10.199999999999999</v>
      </c>
      <c r="AN14" s="24">
        <v>10.8</v>
      </c>
      <c r="AO14" s="24">
        <v>16.8</v>
      </c>
      <c r="AP14" s="24">
        <v>15.2</v>
      </c>
      <c r="AQ14" s="24">
        <v>18.2</v>
      </c>
      <c r="AR14" s="24">
        <v>12</v>
      </c>
      <c r="AS14" s="24">
        <v>4.4000000000000004</v>
      </c>
      <c r="AT14" s="24">
        <v>11.2</v>
      </c>
      <c r="AU14" s="24">
        <v>12.2</v>
      </c>
      <c r="AV14" s="24">
        <v>12.2</v>
      </c>
      <c r="AW14" s="24">
        <v>5.8</v>
      </c>
      <c r="AX14" s="24">
        <v>6.4</v>
      </c>
      <c r="AY14" s="24">
        <v>19.600000000000001</v>
      </c>
      <c r="AZ14" s="71">
        <v>19.600000000000001</v>
      </c>
      <c r="BA14" s="83">
        <v>471.8</v>
      </c>
    </row>
    <row r="15" spans="1:53" x14ac:dyDescent="0.2">
      <c r="A15" s="79"/>
      <c r="B15" s="80" t="s">
        <v>71</v>
      </c>
      <c r="C15" s="81">
        <v>217.8</v>
      </c>
      <c r="D15" s="82">
        <v>217.8</v>
      </c>
      <c r="E15" s="82">
        <v>211.2</v>
      </c>
      <c r="F15" s="82">
        <v>217.8</v>
      </c>
      <c r="G15" s="82">
        <v>204.6</v>
      </c>
      <c r="H15" s="82">
        <v>211.2</v>
      </c>
      <c r="I15" s="82">
        <v>211.2</v>
      </c>
      <c r="J15" s="82">
        <v>198</v>
      </c>
      <c r="K15" s="82">
        <v>204.6</v>
      </c>
      <c r="L15" s="24">
        <v>198</v>
      </c>
      <c r="M15" s="24">
        <v>204.6</v>
      </c>
      <c r="N15" s="24">
        <v>204.6</v>
      </c>
      <c r="O15" s="24">
        <v>204.6</v>
      </c>
      <c r="P15" s="24">
        <v>211.2</v>
      </c>
      <c r="Q15" s="24">
        <v>211.2</v>
      </c>
      <c r="R15" s="24">
        <v>211.2</v>
      </c>
      <c r="S15" s="24">
        <v>211.2</v>
      </c>
      <c r="T15" s="24">
        <v>198</v>
      </c>
      <c r="U15" s="24">
        <v>184.8</v>
      </c>
      <c r="V15" s="24">
        <v>184.8</v>
      </c>
      <c r="W15" s="24">
        <v>184.8</v>
      </c>
      <c r="X15" s="24">
        <v>178.2</v>
      </c>
      <c r="Y15" s="24">
        <v>184.8</v>
      </c>
      <c r="Z15" s="71">
        <v>191.4</v>
      </c>
      <c r="AA15" s="23"/>
      <c r="AB15" s="22" t="s">
        <v>71</v>
      </c>
      <c r="AC15" s="24">
        <v>198</v>
      </c>
      <c r="AD15" s="24">
        <v>184.8</v>
      </c>
      <c r="AE15" s="24">
        <v>184.8</v>
      </c>
      <c r="AF15" s="24">
        <v>178.2</v>
      </c>
      <c r="AG15" s="24">
        <v>178.2</v>
      </c>
      <c r="AH15" s="24">
        <v>184.8</v>
      </c>
      <c r="AI15" s="24">
        <v>191.4</v>
      </c>
      <c r="AJ15" s="24">
        <v>184.8</v>
      </c>
      <c r="AK15" s="24">
        <v>198</v>
      </c>
      <c r="AL15" s="24">
        <v>204.6</v>
      </c>
      <c r="AM15" s="24">
        <v>211.2</v>
      </c>
      <c r="AN15" s="24">
        <v>217.8</v>
      </c>
      <c r="AO15" s="24">
        <v>217.8</v>
      </c>
      <c r="AP15" s="24">
        <v>231</v>
      </c>
      <c r="AQ15" s="24">
        <v>231</v>
      </c>
      <c r="AR15" s="24">
        <v>237.6</v>
      </c>
      <c r="AS15" s="24">
        <v>217.8</v>
      </c>
      <c r="AT15" s="24">
        <v>211.2</v>
      </c>
      <c r="AU15" s="24">
        <v>217.8</v>
      </c>
      <c r="AV15" s="24">
        <v>217.8</v>
      </c>
      <c r="AW15" s="24">
        <v>217.8</v>
      </c>
      <c r="AX15" s="24">
        <v>217.8</v>
      </c>
      <c r="AY15" s="24">
        <v>217.8</v>
      </c>
      <c r="AZ15" s="71">
        <v>211.2</v>
      </c>
      <c r="BA15" s="83">
        <v>9820.7999999999993</v>
      </c>
    </row>
    <row r="16" spans="1:53" s="78" customFormat="1" ht="16.5" thickBot="1" x14ac:dyDescent="0.3">
      <c r="A16" s="72"/>
      <c r="B16" s="73" t="s">
        <v>51</v>
      </c>
      <c r="C16" s="74">
        <f>SUM(C8:C15)</f>
        <v>625</v>
      </c>
      <c r="D16" s="74">
        <f>SUM(D8:D15)</f>
        <v>622</v>
      </c>
      <c r="E16" s="74">
        <f>SUM(E8:E15)</f>
        <v>608.59999999999991</v>
      </c>
      <c r="F16" s="74">
        <f>SUM(F8:F15)</f>
        <v>619</v>
      </c>
      <c r="G16" s="74">
        <f>SUM(G8:G15)</f>
        <v>596.4</v>
      </c>
      <c r="H16" s="74">
        <f>SUM(H8:H15)</f>
        <v>606.4</v>
      </c>
      <c r="I16" s="74">
        <f>SUM(I8:I15)</f>
        <v>597.59999999999991</v>
      </c>
      <c r="J16" s="74">
        <f>SUM(J8:J15)</f>
        <v>579.79999999999995</v>
      </c>
      <c r="K16" s="74">
        <f>SUM(K8:K15)</f>
        <v>582</v>
      </c>
      <c r="L16" s="74">
        <f>SUM(L8:L15)</f>
        <v>574.79999999999995</v>
      </c>
      <c r="M16" s="74">
        <f>SUM(M8:M15)</f>
        <v>583.19999999999993</v>
      </c>
      <c r="N16" s="74">
        <f>SUM(N8:N15)</f>
        <v>587</v>
      </c>
      <c r="O16" s="74">
        <f>SUM(O8:O15)</f>
        <v>588</v>
      </c>
      <c r="P16" s="74">
        <f>SUM(P8:P15)</f>
        <v>599.79999999999995</v>
      </c>
      <c r="Q16" s="74">
        <f>SUM(Q8:Q15)</f>
        <v>597.4</v>
      </c>
      <c r="R16" s="74">
        <f>SUM(R8:R15)</f>
        <v>600.59999999999991</v>
      </c>
      <c r="S16" s="74">
        <f>SUM(S8:S15)</f>
        <v>593.79999999999995</v>
      </c>
      <c r="T16" s="74">
        <f>SUM(T8:T15)</f>
        <v>558.20000000000005</v>
      </c>
      <c r="U16" s="74">
        <f>SUM(U8:U15)</f>
        <v>522.6</v>
      </c>
      <c r="V16" s="74">
        <f>SUM(V8:V15)</f>
        <v>522.6</v>
      </c>
      <c r="W16" s="74">
        <f>SUM(W8:W15)</f>
        <v>526</v>
      </c>
      <c r="X16" s="74">
        <f>SUM(X8:X15)</f>
        <v>502.79999999999995</v>
      </c>
      <c r="Y16" s="74">
        <f>SUM(Y8:Y15)</f>
        <v>532.6</v>
      </c>
      <c r="Z16" s="75">
        <f>SUM(Z8:Z15)</f>
        <v>542.4</v>
      </c>
      <c r="AA16" s="76"/>
      <c r="AB16" s="30" t="s">
        <v>51</v>
      </c>
      <c r="AC16" s="74">
        <f>SUM(AC8:AC15)</f>
        <v>565.59999999999991</v>
      </c>
      <c r="AD16" s="74">
        <f>SUM(AD8:AD15)</f>
        <v>524.6</v>
      </c>
      <c r="AE16" s="74">
        <f>SUM(AE8:AE15)</f>
        <v>520.79999999999995</v>
      </c>
      <c r="AF16" s="74">
        <f>SUM(AF8:AF15)</f>
        <v>507.6</v>
      </c>
      <c r="AG16" s="74">
        <f>SUM(AG8:AG15)</f>
        <v>503.79999999999995</v>
      </c>
      <c r="AH16" s="74">
        <f>SUM(AH8:AH15)</f>
        <v>523.40000000000009</v>
      </c>
      <c r="AI16" s="74">
        <f>SUM(AI8:AI15)</f>
        <v>544.6</v>
      </c>
      <c r="AJ16" s="74">
        <f>SUM(AJ8:AJ15)</f>
        <v>527.79999999999995</v>
      </c>
      <c r="AK16" s="74">
        <f>SUM(AK8:AK15)</f>
        <v>558</v>
      </c>
      <c r="AL16" s="74">
        <f>SUM(AL8:AL15)</f>
        <v>580.19999999999993</v>
      </c>
      <c r="AM16" s="74">
        <f>SUM(AM8:AM15)</f>
        <v>598.19999999999993</v>
      </c>
      <c r="AN16" s="74">
        <f>SUM(AN8:AN15)</f>
        <v>615.4</v>
      </c>
      <c r="AO16" s="74">
        <f>SUM(AO8:AO15)</f>
        <v>621.6</v>
      </c>
      <c r="AP16" s="74">
        <f>SUM(AP8:AP15)</f>
        <v>649.59999999999991</v>
      </c>
      <c r="AQ16" s="74">
        <f>SUM(AQ8:AQ15)</f>
        <v>662</v>
      </c>
      <c r="AR16" s="74">
        <f>SUM(AR8:AR15)</f>
        <v>664.4</v>
      </c>
      <c r="AS16" s="74">
        <f>SUM(AS8:AS15)</f>
        <v>616</v>
      </c>
      <c r="AT16" s="74">
        <f>SUM(AT8:AT15)</f>
        <v>609</v>
      </c>
      <c r="AU16" s="74">
        <f>SUM(AU8:AU15)</f>
        <v>617.6</v>
      </c>
      <c r="AV16" s="74">
        <f>SUM(AV8:AV15)</f>
        <v>621.6</v>
      </c>
      <c r="AW16" s="74">
        <f>SUM(AW8:AW15)</f>
        <v>614</v>
      </c>
      <c r="AX16" s="74">
        <f>SUM(AX8:AX15)</f>
        <v>619.20000000000005</v>
      </c>
      <c r="AY16" s="74">
        <f>SUM(AY8:AY15)</f>
        <v>631.60000000000014</v>
      </c>
      <c r="AZ16" s="75">
        <f>SUM(AZ8:AZ15)</f>
        <v>604.6</v>
      </c>
      <c r="BA16" s="77">
        <f>SUM(BA8:BA15)</f>
        <v>27969.8</v>
      </c>
    </row>
    <row r="17" spans="28:28" x14ac:dyDescent="0.2">
      <c r="AB17" s="12"/>
    </row>
    <row r="71" spans="2:27" ht="18" hidden="1" customHeight="1" x14ac:dyDescent="0.2">
      <c r="B71" s="20" t="s">
        <v>60</v>
      </c>
      <c r="C71" s="19">
        <v>1</v>
      </c>
      <c r="D71" s="2">
        <v>0</v>
      </c>
      <c r="E71" s="3">
        <v>0</v>
      </c>
      <c r="F71" s="3">
        <v>1</v>
      </c>
      <c r="G71" s="3">
        <v>1</v>
      </c>
      <c r="H71" s="3">
        <v>3</v>
      </c>
      <c r="AA71" s="20" t="s">
        <v>50</v>
      </c>
    </row>
  </sheetData>
  <phoneticPr fontId="2" type="noConversion"/>
  <pageMargins left="0.39370078740157483" right="0.39370078740157483" top="0.39370078740157483" bottom="0.59055118110236227" header="0.51181102362204722" footer="0.31496062992125984"/>
  <pageSetup paperSize="9" scale="61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E5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" sqref="B1"/>
    </sheetView>
  </sheetViews>
  <sheetFormatPr defaultRowHeight="12.75" x14ac:dyDescent="0.2"/>
  <cols>
    <col min="1" max="1" width="14.42578125" style="1" customWidth="1"/>
    <col min="2" max="135" width="18.7109375" style="61" customWidth="1"/>
    <col min="136" max="147" width="18.7109375" style="1" customWidth="1"/>
    <col min="148" max="16384" width="9.140625" style="1"/>
  </cols>
  <sheetData>
    <row r="1" spans="1:135" ht="8.25" customHeight="1" x14ac:dyDescent="0.2">
      <c r="A1" s="51"/>
    </row>
    <row r="2" spans="1:135" ht="25.5" x14ac:dyDescent="0.35">
      <c r="A2" s="62" t="str">
        <f>'Время горизонтально'!D2</f>
        <v>Мощность по фидерам по получасовым интервалам</v>
      </c>
    </row>
    <row r="3" spans="1:135" ht="14.25" customHeight="1" x14ac:dyDescent="0.25">
      <c r="A3" s="52"/>
      <c r="B3" s="63" t="str">
        <f>IF(isOV="","",isOV)</f>
        <v/>
      </c>
    </row>
    <row r="4" spans="1:135" s="58" customFormat="1" ht="14.25" customHeight="1" x14ac:dyDescent="0.25">
      <c r="A4" s="53"/>
      <c r="B4" s="64"/>
      <c r="C4" s="64"/>
      <c r="D4" s="64"/>
      <c r="E4" s="64"/>
      <c r="F4" s="64"/>
      <c r="G4" s="64"/>
      <c r="H4" s="64"/>
      <c r="I4" s="45" t="s">
        <v>61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</row>
    <row r="5" spans="1:135" s="57" customFormat="1" ht="14.25" customHeight="1" thickBot="1" x14ac:dyDescent="0.3">
      <c r="A5" s="54" t="str">
        <f>IF(group="","",group)</f>
        <v>ПС 110 кВ Семигородняя</v>
      </c>
      <c r="B5" s="63"/>
      <c r="C5" s="63"/>
      <c r="D5" s="63"/>
      <c r="E5" s="63"/>
      <c r="F5" s="63"/>
      <c r="G5" s="63"/>
      <c r="H5" s="63"/>
      <c r="I5" s="46" t="s">
        <v>62</v>
      </c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</row>
    <row r="6" spans="1:135" s="70" customFormat="1" ht="45" customHeight="1" thickBot="1" x14ac:dyDescent="0.25">
      <c r="A6" s="84" t="s">
        <v>57</v>
      </c>
      <c r="B6" s="85" t="s">
        <v>64</v>
      </c>
      <c r="C6" s="85" t="s">
        <v>65</v>
      </c>
      <c r="D6" s="85" t="s">
        <v>66</v>
      </c>
      <c r="E6" s="85" t="s">
        <v>67</v>
      </c>
      <c r="F6" s="85" t="s">
        <v>68</v>
      </c>
      <c r="G6" s="85" t="s">
        <v>69</v>
      </c>
      <c r="H6" s="85" t="s">
        <v>70</v>
      </c>
      <c r="I6" s="86" t="s">
        <v>71</v>
      </c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</row>
    <row r="7" spans="1:135" x14ac:dyDescent="0.2">
      <c r="A7" s="87" t="s">
        <v>2</v>
      </c>
      <c r="B7" s="88"/>
      <c r="C7" s="88"/>
      <c r="D7" s="88">
        <v>204.8</v>
      </c>
      <c r="E7" s="88">
        <v>2.4</v>
      </c>
      <c r="F7" s="88">
        <v>24.8</v>
      </c>
      <c r="G7" s="88">
        <v>162.80000000000001</v>
      </c>
      <c r="H7" s="88">
        <v>12.4</v>
      </c>
      <c r="I7" s="89">
        <v>217.8</v>
      </c>
    </row>
    <row r="8" spans="1:135" x14ac:dyDescent="0.2">
      <c r="A8" s="90" t="s">
        <v>3</v>
      </c>
      <c r="B8" s="91"/>
      <c r="C8" s="91"/>
      <c r="D8" s="91">
        <v>203.2</v>
      </c>
      <c r="E8" s="91">
        <v>1.8</v>
      </c>
      <c r="F8" s="91">
        <v>25.2</v>
      </c>
      <c r="G8" s="91">
        <v>160</v>
      </c>
      <c r="H8" s="91">
        <v>14</v>
      </c>
      <c r="I8" s="92">
        <v>217.8</v>
      </c>
    </row>
    <row r="9" spans="1:135" x14ac:dyDescent="0.2">
      <c r="A9" s="90" t="s">
        <v>4</v>
      </c>
      <c r="B9" s="91"/>
      <c r="C9" s="91"/>
      <c r="D9" s="91">
        <v>199.2</v>
      </c>
      <c r="E9" s="91">
        <v>1.6</v>
      </c>
      <c r="F9" s="91">
        <v>25.6</v>
      </c>
      <c r="G9" s="91">
        <v>164.2</v>
      </c>
      <c r="H9" s="91">
        <v>6.8</v>
      </c>
      <c r="I9" s="92">
        <v>211.2</v>
      </c>
    </row>
    <row r="10" spans="1:135" x14ac:dyDescent="0.2">
      <c r="A10" s="90" t="s">
        <v>5</v>
      </c>
      <c r="B10" s="91"/>
      <c r="C10" s="91"/>
      <c r="D10" s="91">
        <v>201.6</v>
      </c>
      <c r="E10" s="91">
        <v>1.6</v>
      </c>
      <c r="F10" s="91">
        <v>26</v>
      </c>
      <c r="G10" s="91">
        <v>165</v>
      </c>
      <c r="H10" s="91">
        <v>7</v>
      </c>
      <c r="I10" s="92">
        <v>217.8</v>
      </c>
    </row>
    <row r="11" spans="1:135" x14ac:dyDescent="0.2">
      <c r="A11" s="90" t="s">
        <v>6</v>
      </c>
      <c r="B11" s="91"/>
      <c r="C11" s="91"/>
      <c r="D11" s="91">
        <v>196.8</v>
      </c>
      <c r="E11" s="91">
        <v>1.6</v>
      </c>
      <c r="F11" s="91">
        <v>24.8</v>
      </c>
      <c r="G11" s="91">
        <v>161.6</v>
      </c>
      <c r="H11" s="91">
        <v>7</v>
      </c>
      <c r="I11" s="92">
        <v>204.6</v>
      </c>
    </row>
    <row r="12" spans="1:135" x14ac:dyDescent="0.2">
      <c r="A12" s="90" t="s">
        <v>7</v>
      </c>
      <c r="B12" s="91"/>
      <c r="C12" s="91"/>
      <c r="D12" s="91">
        <v>198.4</v>
      </c>
      <c r="E12" s="91">
        <v>1</v>
      </c>
      <c r="F12" s="91">
        <v>25.6</v>
      </c>
      <c r="G12" s="91">
        <v>163.4</v>
      </c>
      <c r="H12" s="91">
        <v>6.8</v>
      </c>
      <c r="I12" s="92">
        <v>211.2</v>
      </c>
    </row>
    <row r="13" spans="1:135" x14ac:dyDescent="0.2">
      <c r="A13" s="90" t="s">
        <v>8</v>
      </c>
      <c r="B13" s="91"/>
      <c r="C13" s="91"/>
      <c r="D13" s="91">
        <v>194.4</v>
      </c>
      <c r="E13" s="91">
        <v>1.4</v>
      </c>
      <c r="F13" s="91">
        <v>24</v>
      </c>
      <c r="G13" s="91">
        <v>160.19999999999999</v>
      </c>
      <c r="H13" s="91">
        <v>6.4</v>
      </c>
      <c r="I13" s="92">
        <v>211.2</v>
      </c>
    </row>
    <row r="14" spans="1:135" x14ac:dyDescent="0.2">
      <c r="A14" s="90" t="s">
        <v>9</v>
      </c>
      <c r="B14" s="91"/>
      <c r="C14" s="91"/>
      <c r="D14" s="91">
        <v>192</v>
      </c>
      <c r="E14" s="91">
        <v>1</v>
      </c>
      <c r="F14" s="91">
        <v>23.6</v>
      </c>
      <c r="G14" s="91">
        <v>158.19999999999999</v>
      </c>
      <c r="H14" s="91">
        <v>7</v>
      </c>
      <c r="I14" s="92">
        <v>198</v>
      </c>
    </row>
    <row r="15" spans="1:135" x14ac:dyDescent="0.2">
      <c r="A15" s="90" t="s">
        <v>10</v>
      </c>
      <c r="B15" s="91"/>
      <c r="C15" s="91"/>
      <c r="D15" s="91">
        <v>189.6</v>
      </c>
      <c r="E15" s="91">
        <v>1</v>
      </c>
      <c r="F15" s="91">
        <v>24</v>
      </c>
      <c r="G15" s="91">
        <v>156.6</v>
      </c>
      <c r="H15" s="91">
        <v>6.2</v>
      </c>
      <c r="I15" s="92">
        <v>204.6</v>
      </c>
    </row>
    <row r="16" spans="1:135" x14ac:dyDescent="0.2">
      <c r="A16" s="90" t="s">
        <v>11</v>
      </c>
      <c r="B16" s="91"/>
      <c r="C16" s="91"/>
      <c r="D16" s="91">
        <v>188.8</v>
      </c>
      <c r="E16" s="91">
        <v>1.6</v>
      </c>
      <c r="F16" s="91">
        <v>24</v>
      </c>
      <c r="G16" s="91">
        <v>155.6</v>
      </c>
      <c r="H16" s="91">
        <v>6.8</v>
      </c>
      <c r="I16" s="92">
        <v>198</v>
      </c>
    </row>
    <row r="17" spans="1:9" x14ac:dyDescent="0.2">
      <c r="A17" s="90" t="s">
        <v>12</v>
      </c>
      <c r="B17" s="91"/>
      <c r="C17" s="91"/>
      <c r="D17" s="91">
        <v>190.4</v>
      </c>
      <c r="E17" s="91">
        <v>1.4</v>
      </c>
      <c r="F17" s="91">
        <v>24</v>
      </c>
      <c r="G17" s="91">
        <v>156.6</v>
      </c>
      <c r="H17" s="91">
        <v>6.2</v>
      </c>
      <c r="I17" s="92">
        <v>204.6</v>
      </c>
    </row>
    <row r="18" spans="1:9" x14ac:dyDescent="0.2">
      <c r="A18" s="90" t="s">
        <v>13</v>
      </c>
      <c r="B18" s="91"/>
      <c r="C18" s="91"/>
      <c r="D18" s="91">
        <v>192</v>
      </c>
      <c r="E18" s="91">
        <v>0.8</v>
      </c>
      <c r="F18" s="91">
        <v>23.2</v>
      </c>
      <c r="G18" s="91">
        <v>160</v>
      </c>
      <c r="H18" s="91">
        <v>6.4</v>
      </c>
      <c r="I18" s="92">
        <v>204.6</v>
      </c>
    </row>
    <row r="19" spans="1:9" x14ac:dyDescent="0.2">
      <c r="A19" s="90" t="s">
        <v>14</v>
      </c>
      <c r="B19" s="91"/>
      <c r="C19" s="91"/>
      <c r="D19" s="91">
        <v>192.8</v>
      </c>
      <c r="E19" s="91">
        <v>0.6</v>
      </c>
      <c r="F19" s="91">
        <v>23.2</v>
      </c>
      <c r="G19" s="91">
        <v>160.6</v>
      </c>
      <c r="H19" s="91">
        <v>6.2</v>
      </c>
      <c r="I19" s="92">
        <v>204.6</v>
      </c>
    </row>
    <row r="20" spans="1:9" x14ac:dyDescent="0.2">
      <c r="A20" s="90" t="s">
        <v>15</v>
      </c>
      <c r="B20" s="91"/>
      <c r="C20" s="91"/>
      <c r="D20" s="91">
        <v>195.2</v>
      </c>
      <c r="E20" s="91">
        <v>0.8</v>
      </c>
      <c r="F20" s="91">
        <v>23.6</v>
      </c>
      <c r="G20" s="91">
        <v>162.6</v>
      </c>
      <c r="H20" s="91">
        <v>6.4</v>
      </c>
      <c r="I20" s="92">
        <v>211.2</v>
      </c>
    </row>
    <row r="21" spans="1:9" x14ac:dyDescent="0.2">
      <c r="A21" s="90" t="s">
        <v>16</v>
      </c>
      <c r="B21" s="91"/>
      <c r="C21" s="91"/>
      <c r="D21" s="91">
        <v>194.4</v>
      </c>
      <c r="E21" s="91">
        <v>0.2</v>
      </c>
      <c r="F21" s="91">
        <v>22.8</v>
      </c>
      <c r="G21" s="91">
        <v>163</v>
      </c>
      <c r="H21" s="91">
        <v>5.8</v>
      </c>
      <c r="I21" s="92">
        <v>211.2</v>
      </c>
    </row>
    <row r="22" spans="1:9" x14ac:dyDescent="0.2">
      <c r="A22" s="90" t="s">
        <v>17</v>
      </c>
      <c r="B22" s="91"/>
      <c r="C22" s="91"/>
      <c r="D22" s="91">
        <v>196</v>
      </c>
      <c r="E22" s="91">
        <v>0.6</v>
      </c>
      <c r="F22" s="91">
        <v>22.4</v>
      </c>
      <c r="G22" s="91">
        <v>164</v>
      </c>
      <c r="H22" s="91">
        <v>6.4</v>
      </c>
      <c r="I22" s="92">
        <v>211.2</v>
      </c>
    </row>
    <row r="23" spans="1:9" x14ac:dyDescent="0.2">
      <c r="A23" s="90" t="s">
        <v>18</v>
      </c>
      <c r="B23" s="91"/>
      <c r="C23" s="91"/>
      <c r="D23" s="91">
        <v>192</v>
      </c>
      <c r="E23" s="91">
        <v>1</v>
      </c>
      <c r="F23" s="91">
        <v>21.2</v>
      </c>
      <c r="G23" s="91">
        <v>157.4</v>
      </c>
      <c r="H23" s="91">
        <v>11</v>
      </c>
      <c r="I23" s="92">
        <v>211.2</v>
      </c>
    </row>
    <row r="24" spans="1:9" x14ac:dyDescent="0.2">
      <c r="A24" s="90" t="s">
        <v>19</v>
      </c>
      <c r="B24" s="91"/>
      <c r="C24" s="91"/>
      <c r="D24" s="91">
        <v>180.8</v>
      </c>
      <c r="E24" s="91">
        <v>1</v>
      </c>
      <c r="F24" s="91">
        <v>20</v>
      </c>
      <c r="G24" s="91">
        <v>147</v>
      </c>
      <c r="H24" s="91">
        <v>11.4</v>
      </c>
      <c r="I24" s="92">
        <v>198</v>
      </c>
    </row>
    <row r="25" spans="1:9" x14ac:dyDescent="0.2">
      <c r="A25" s="90" t="s">
        <v>20</v>
      </c>
      <c r="B25" s="91"/>
      <c r="C25" s="91"/>
      <c r="D25" s="91">
        <v>169.6</v>
      </c>
      <c r="E25" s="91">
        <v>0.4</v>
      </c>
      <c r="F25" s="91">
        <v>19.2</v>
      </c>
      <c r="G25" s="91">
        <v>142</v>
      </c>
      <c r="H25" s="91">
        <v>6.6</v>
      </c>
      <c r="I25" s="92">
        <v>184.8</v>
      </c>
    </row>
    <row r="26" spans="1:9" x14ac:dyDescent="0.2">
      <c r="A26" s="90" t="s">
        <v>22</v>
      </c>
      <c r="B26" s="91"/>
      <c r="C26" s="91"/>
      <c r="D26" s="91">
        <v>168.8</v>
      </c>
      <c r="E26" s="91">
        <v>0.4</v>
      </c>
      <c r="F26" s="91">
        <v>20.8</v>
      </c>
      <c r="G26" s="91">
        <v>141.6</v>
      </c>
      <c r="H26" s="91">
        <v>6.2</v>
      </c>
      <c r="I26" s="92">
        <v>184.8</v>
      </c>
    </row>
    <row r="27" spans="1:9" x14ac:dyDescent="0.2">
      <c r="A27" s="90" t="s">
        <v>21</v>
      </c>
      <c r="B27" s="91"/>
      <c r="C27" s="91"/>
      <c r="D27" s="91">
        <v>170.4</v>
      </c>
      <c r="E27" s="91">
        <v>1.2</v>
      </c>
      <c r="F27" s="91">
        <v>20.8</v>
      </c>
      <c r="G27" s="91">
        <v>140.4</v>
      </c>
      <c r="H27" s="91">
        <v>8.4</v>
      </c>
      <c r="I27" s="92">
        <v>184.8</v>
      </c>
    </row>
    <row r="28" spans="1:9" x14ac:dyDescent="0.2">
      <c r="A28" s="90" t="s">
        <v>23</v>
      </c>
      <c r="B28" s="91"/>
      <c r="C28" s="91"/>
      <c r="D28" s="91">
        <v>161.6</v>
      </c>
      <c r="E28" s="91">
        <v>0.4</v>
      </c>
      <c r="F28" s="91">
        <v>20</v>
      </c>
      <c r="G28" s="91">
        <v>136.19999999999999</v>
      </c>
      <c r="H28" s="91">
        <v>6.4</v>
      </c>
      <c r="I28" s="92">
        <v>178.2</v>
      </c>
    </row>
    <row r="29" spans="1:9" x14ac:dyDescent="0.2">
      <c r="A29" s="90" t="s">
        <v>24</v>
      </c>
      <c r="B29" s="91"/>
      <c r="C29" s="91"/>
      <c r="D29" s="91">
        <v>172</v>
      </c>
      <c r="E29" s="91">
        <v>0.8</v>
      </c>
      <c r="F29" s="91">
        <v>20.8</v>
      </c>
      <c r="G29" s="91">
        <v>137.4</v>
      </c>
      <c r="H29" s="91">
        <v>16.8</v>
      </c>
      <c r="I29" s="92">
        <v>184.8</v>
      </c>
    </row>
    <row r="30" spans="1:9" x14ac:dyDescent="0.2">
      <c r="A30" s="90" t="s">
        <v>25</v>
      </c>
      <c r="B30" s="91"/>
      <c r="C30" s="91"/>
      <c r="D30" s="91">
        <v>173.6</v>
      </c>
      <c r="E30" s="91">
        <v>1.2</v>
      </c>
      <c r="F30" s="91">
        <v>20.8</v>
      </c>
      <c r="G30" s="91">
        <v>137.80000000000001</v>
      </c>
      <c r="H30" s="91">
        <v>17.600000000000001</v>
      </c>
      <c r="I30" s="92">
        <v>191.4</v>
      </c>
    </row>
    <row r="31" spans="1:9" x14ac:dyDescent="0.2">
      <c r="A31" s="90" t="s">
        <v>26</v>
      </c>
      <c r="B31" s="91"/>
      <c r="C31" s="91"/>
      <c r="D31" s="91">
        <v>179.2</v>
      </c>
      <c r="E31" s="91">
        <v>1.2</v>
      </c>
      <c r="F31" s="91">
        <v>22.4</v>
      </c>
      <c r="G31" s="91">
        <v>142.6</v>
      </c>
      <c r="H31" s="91">
        <v>22.2</v>
      </c>
      <c r="I31" s="92">
        <v>198</v>
      </c>
    </row>
    <row r="32" spans="1:9" x14ac:dyDescent="0.2">
      <c r="A32" s="90" t="s">
        <v>27</v>
      </c>
      <c r="B32" s="91"/>
      <c r="C32" s="91"/>
      <c r="D32" s="91">
        <v>168.8</v>
      </c>
      <c r="E32" s="91">
        <v>0.6</v>
      </c>
      <c r="F32" s="91">
        <v>22.8</v>
      </c>
      <c r="G32" s="91">
        <v>143.6</v>
      </c>
      <c r="H32" s="91">
        <v>4</v>
      </c>
      <c r="I32" s="92">
        <v>184.8</v>
      </c>
    </row>
    <row r="33" spans="1:9" x14ac:dyDescent="0.2">
      <c r="A33" s="90" t="s">
        <v>28</v>
      </c>
      <c r="B33" s="91"/>
      <c r="C33" s="91"/>
      <c r="D33" s="91">
        <v>167.2</v>
      </c>
      <c r="E33" s="91">
        <v>0.8</v>
      </c>
      <c r="F33" s="91">
        <v>21.6</v>
      </c>
      <c r="G33" s="91">
        <v>137.4</v>
      </c>
      <c r="H33" s="91">
        <v>9</v>
      </c>
      <c r="I33" s="92">
        <v>184.8</v>
      </c>
    </row>
    <row r="34" spans="1:9" x14ac:dyDescent="0.2">
      <c r="A34" s="90" t="s">
        <v>29</v>
      </c>
      <c r="B34" s="91"/>
      <c r="C34" s="91"/>
      <c r="D34" s="91">
        <v>164.8</v>
      </c>
      <c r="E34" s="91">
        <v>0.4</v>
      </c>
      <c r="F34" s="91">
        <v>20.8</v>
      </c>
      <c r="G34" s="91">
        <v>135.19999999999999</v>
      </c>
      <c r="H34" s="91">
        <v>8.1999999999999993</v>
      </c>
      <c r="I34" s="92">
        <v>178.2</v>
      </c>
    </row>
    <row r="35" spans="1:9" x14ac:dyDescent="0.2">
      <c r="A35" s="90" t="s">
        <v>30</v>
      </c>
      <c r="B35" s="91"/>
      <c r="C35" s="91"/>
      <c r="D35" s="91">
        <v>163.19999999999999</v>
      </c>
      <c r="E35" s="91">
        <v>0</v>
      </c>
      <c r="F35" s="91">
        <v>20.399999999999999</v>
      </c>
      <c r="G35" s="91">
        <v>136.19999999999999</v>
      </c>
      <c r="H35" s="91">
        <v>5.8</v>
      </c>
      <c r="I35" s="92">
        <v>178.2</v>
      </c>
    </row>
    <row r="36" spans="1:9" x14ac:dyDescent="0.2">
      <c r="A36" s="90" t="s">
        <v>31</v>
      </c>
      <c r="B36" s="91"/>
      <c r="C36" s="91"/>
      <c r="D36" s="91">
        <v>169.6</v>
      </c>
      <c r="E36" s="91">
        <v>0.2</v>
      </c>
      <c r="F36" s="91">
        <v>20.399999999999999</v>
      </c>
      <c r="G36" s="91">
        <v>138.4</v>
      </c>
      <c r="H36" s="91">
        <v>10</v>
      </c>
      <c r="I36" s="92">
        <v>184.8</v>
      </c>
    </row>
    <row r="37" spans="1:9" x14ac:dyDescent="0.2">
      <c r="A37" s="90" t="s">
        <v>32</v>
      </c>
      <c r="B37" s="91"/>
      <c r="C37" s="91"/>
      <c r="D37" s="91">
        <v>176.8</v>
      </c>
      <c r="E37" s="91">
        <v>0</v>
      </c>
      <c r="F37" s="91">
        <v>20.399999999999999</v>
      </c>
      <c r="G37" s="91">
        <v>145.19999999999999</v>
      </c>
      <c r="H37" s="91">
        <v>10.8</v>
      </c>
      <c r="I37" s="92">
        <v>191.4</v>
      </c>
    </row>
    <row r="38" spans="1:9" x14ac:dyDescent="0.2">
      <c r="A38" s="90" t="s">
        <v>33</v>
      </c>
      <c r="B38" s="91"/>
      <c r="C38" s="91"/>
      <c r="D38" s="91">
        <v>172</v>
      </c>
      <c r="E38" s="91">
        <v>0.4</v>
      </c>
      <c r="F38" s="91">
        <v>19.2</v>
      </c>
      <c r="G38" s="91">
        <v>145</v>
      </c>
      <c r="H38" s="91">
        <v>6.4</v>
      </c>
      <c r="I38" s="92">
        <v>184.8</v>
      </c>
    </row>
    <row r="39" spans="1:9" x14ac:dyDescent="0.2">
      <c r="A39" s="90" t="s">
        <v>34</v>
      </c>
      <c r="B39" s="91"/>
      <c r="C39" s="91"/>
      <c r="D39" s="91">
        <v>180.8</v>
      </c>
      <c r="E39" s="91">
        <v>0.2</v>
      </c>
      <c r="F39" s="91">
        <v>20</v>
      </c>
      <c r="G39" s="91">
        <v>149.80000000000001</v>
      </c>
      <c r="H39" s="91">
        <v>9.1999999999999993</v>
      </c>
      <c r="I39" s="92">
        <v>198</v>
      </c>
    </row>
    <row r="40" spans="1:9" x14ac:dyDescent="0.2">
      <c r="A40" s="90" t="s">
        <v>35</v>
      </c>
      <c r="B40" s="91"/>
      <c r="C40" s="91"/>
      <c r="D40" s="91">
        <v>188</v>
      </c>
      <c r="E40" s="91">
        <v>0.6</v>
      </c>
      <c r="F40" s="91">
        <v>20.399999999999999</v>
      </c>
      <c r="G40" s="91">
        <v>157.19999999999999</v>
      </c>
      <c r="H40" s="91">
        <v>9.4</v>
      </c>
      <c r="I40" s="92">
        <v>204.6</v>
      </c>
    </row>
    <row r="41" spans="1:9" x14ac:dyDescent="0.2">
      <c r="A41" s="90" t="s">
        <v>36</v>
      </c>
      <c r="B41" s="91"/>
      <c r="C41" s="91"/>
      <c r="D41" s="91">
        <v>193.6</v>
      </c>
      <c r="E41" s="91">
        <v>0.2</v>
      </c>
      <c r="F41" s="91">
        <v>21.2</v>
      </c>
      <c r="G41" s="91">
        <v>161.80000000000001</v>
      </c>
      <c r="H41" s="91">
        <v>10.199999999999999</v>
      </c>
      <c r="I41" s="92">
        <v>211.2</v>
      </c>
    </row>
    <row r="42" spans="1:9" x14ac:dyDescent="0.2">
      <c r="A42" s="90" t="s">
        <v>37</v>
      </c>
      <c r="B42" s="91"/>
      <c r="C42" s="91"/>
      <c r="D42" s="91">
        <v>199.2</v>
      </c>
      <c r="E42" s="91">
        <v>0.6</v>
      </c>
      <c r="F42" s="91">
        <v>21.6</v>
      </c>
      <c r="G42" s="91">
        <v>165.4</v>
      </c>
      <c r="H42" s="91">
        <v>10.8</v>
      </c>
      <c r="I42" s="92">
        <v>217.8</v>
      </c>
    </row>
    <row r="43" spans="1:9" x14ac:dyDescent="0.2">
      <c r="A43" s="90" t="s">
        <v>38</v>
      </c>
      <c r="B43" s="91"/>
      <c r="C43" s="91"/>
      <c r="D43" s="91">
        <v>202.4</v>
      </c>
      <c r="E43" s="91">
        <v>0.2</v>
      </c>
      <c r="F43" s="91">
        <v>21.2</v>
      </c>
      <c r="G43" s="91">
        <v>163.19999999999999</v>
      </c>
      <c r="H43" s="91">
        <v>16.8</v>
      </c>
      <c r="I43" s="92">
        <v>217.8</v>
      </c>
    </row>
    <row r="44" spans="1:9" x14ac:dyDescent="0.2">
      <c r="A44" s="90" t="s">
        <v>39</v>
      </c>
      <c r="B44" s="91"/>
      <c r="C44" s="91"/>
      <c r="D44" s="91">
        <v>210.4</v>
      </c>
      <c r="E44" s="91">
        <v>0.4</v>
      </c>
      <c r="F44" s="91">
        <v>22</v>
      </c>
      <c r="G44" s="91">
        <v>170.6</v>
      </c>
      <c r="H44" s="91">
        <v>15.2</v>
      </c>
      <c r="I44" s="92">
        <v>231</v>
      </c>
    </row>
    <row r="45" spans="1:9" x14ac:dyDescent="0.2">
      <c r="A45" s="90" t="s">
        <v>40</v>
      </c>
      <c r="B45" s="91"/>
      <c r="C45" s="91"/>
      <c r="D45" s="91">
        <v>216.8</v>
      </c>
      <c r="E45" s="91">
        <v>0.4</v>
      </c>
      <c r="F45" s="91">
        <v>23.2</v>
      </c>
      <c r="G45" s="91">
        <v>172.4</v>
      </c>
      <c r="H45" s="91">
        <v>18.2</v>
      </c>
      <c r="I45" s="92">
        <v>231</v>
      </c>
    </row>
    <row r="46" spans="1:9" x14ac:dyDescent="0.2">
      <c r="A46" s="90" t="s">
        <v>41</v>
      </c>
      <c r="B46" s="91"/>
      <c r="C46" s="91"/>
      <c r="D46" s="91">
        <v>214.4</v>
      </c>
      <c r="E46" s="91">
        <v>0.4</v>
      </c>
      <c r="F46" s="91">
        <v>23.6</v>
      </c>
      <c r="G46" s="91">
        <v>176.4</v>
      </c>
      <c r="H46" s="91">
        <v>12</v>
      </c>
      <c r="I46" s="92">
        <v>237.6</v>
      </c>
    </row>
    <row r="47" spans="1:9" x14ac:dyDescent="0.2">
      <c r="A47" s="90" t="s">
        <v>42</v>
      </c>
      <c r="B47" s="91"/>
      <c r="C47" s="91"/>
      <c r="D47" s="91">
        <v>200</v>
      </c>
      <c r="E47" s="91">
        <v>0.4</v>
      </c>
      <c r="F47" s="91">
        <v>23.2</v>
      </c>
      <c r="G47" s="91">
        <v>170.2</v>
      </c>
      <c r="H47" s="91">
        <v>4.4000000000000004</v>
      </c>
      <c r="I47" s="92">
        <v>217.8</v>
      </c>
    </row>
    <row r="48" spans="1:9" x14ac:dyDescent="0.2">
      <c r="A48" s="90" t="s">
        <v>43</v>
      </c>
      <c r="B48" s="91"/>
      <c r="C48" s="91"/>
      <c r="D48" s="91">
        <v>200</v>
      </c>
      <c r="E48" s="91">
        <v>0.8</v>
      </c>
      <c r="F48" s="91">
        <v>22.8</v>
      </c>
      <c r="G48" s="91">
        <v>163</v>
      </c>
      <c r="H48" s="91">
        <v>11.2</v>
      </c>
      <c r="I48" s="92">
        <v>211.2</v>
      </c>
    </row>
    <row r="49" spans="1:9" x14ac:dyDescent="0.2">
      <c r="A49" s="90" t="s">
        <v>44</v>
      </c>
      <c r="B49" s="91"/>
      <c r="C49" s="91"/>
      <c r="D49" s="91">
        <v>200.8</v>
      </c>
      <c r="E49" s="91">
        <v>0.6</v>
      </c>
      <c r="F49" s="91">
        <v>23.2</v>
      </c>
      <c r="G49" s="91">
        <v>163</v>
      </c>
      <c r="H49" s="91">
        <v>12.2</v>
      </c>
      <c r="I49" s="92">
        <v>217.8</v>
      </c>
    </row>
    <row r="50" spans="1:9" x14ac:dyDescent="0.2">
      <c r="A50" s="90" t="s">
        <v>45</v>
      </c>
      <c r="B50" s="91"/>
      <c r="C50" s="91"/>
      <c r="D50" s="91">
        <v>202.4</v>
      </c>
      <c r="E50" s="91">
        <v>0.4</v>
      </c>
      <c r="F50" s="91">
        <v>23.6</v>
      </c>
      <c r="G50" s="91">
        <v>165.2</v>
      </c>
      <c r="H50" s="91">
        <v>12.2</v>
      </c>
      <c r="I50" s="92">
        <v>217.8</v>
      </c>
    </row>
    <row r="51" spans="1:9" x14ac:dyDescent="0.2">
      <c r="A51" s="90" t="s">
        <v>46</v>
      </c>
      <c r="B51" s="91"/>
      <c r="C51" s="91"/>
      <c r="D51" s="91">
        <v>199.2</v>
      </c>
      <c r="E51" s="91">
        <v>0.4</v>
      </c>
      <c r="F51" s="91">
        <v>24.4</v>
      </c>
      <c r="G51" s="91">
        <v>166.4</v>
      </c>
      <c r="H51" s="91">
        <v>5.8</v>
      </c>
      <c r="I51" s="92">
        <v>217.8</v>
      </c>
    </row>
    <row r="52" spans="1:9" x14ac:dyDescent="0.2">
      <c r="A52" s="90" t="s">
        <v>47</v>
      </c>
      <c r="B52" s="91"/>
      <c r="C52" s="91"/>
      <c r="D52" s="91">
        <v>201.6</v>
      </c>
      <c r="E52" s="91">
        <v>1</v>
      </c>
      <c r="F52" s="91">
        <v>25.2</v>
      </c>
      <c r="G52" s="91">
        <v>167.2</v>
      </c>
      <c r="H52" s="91">
        <v>6.4</v>
      </c>
      <c r="I52" s="92">
        <v>217.8</v>
      </c>
    </row>
    <row r="53" spans="1:9" x14ac:dyDescent="0.2">
      <c r="A53" s="90" t="s">
        <v>48</v>
      </c>
      <c r="B53" s="91"/>
      <c r="C53" s="91"/>
      <c r="D53" s="91">
        <v>207.2</v>
      </c>
      <c r="E53" s="91">
        <v>0.8</v>
      </c>
      <c r="F53" s="91">
        <v>22.8</v>
      </c>
      <c r="G53" s="91">
        <v>163.4</v>
      </c>
      <c r="H53" s="91">
        <v>19.600000000000001</v>
      </c>
      <c r="I53" s="92">
        <v>217.8</v>
      </c>
    </row>
    <row r="54" spans="1:9" ht="13.5" thickBot="1" x14ac:dyDescent="0.25">
      <c r="A54" s="93" t="s">
        <v>49</v>
      </c>
      <c r="B54" s="94"/>
      <c r="C54" s="94"/>
      <c r="D54" s="94">
        <v>196.8</v>
      </c>
      <c r="E54" s="94">
        <v>0.8</v>
      </c>
      <c r="F54" s="94">
        <v>21.6</v>
      </c>
      <c r="G54" s="94">
        <v>154.6</v>
      </c>
      <c r="H54" s="94">
        <v>19.600000000000001</v>
      </c>
      <c r="I54" s="95">
        <v>211.2</v>
      </c>
    </row>
    <row r="55" spans="1:9" s="56" customFormat="1" hidden="1" x14ac:dyDescent="0.2">
      <c r="A55" s="55" t="s">
        <v>51</v>
      </c>
      <c r="B55" s="56">
        <f>SUM(B7:B54)</f>
        <v>0</v>
      </c>
      <c r="C55" s="56">
        <f>SUM(C7:C54)</f>
        <v>0</v>
      </c>
      <c r="D55" s="56">
        <f>SUM(D7:D54)</f>
        <v>9093.6000000000022</v>
      </c>
      <c r="E55" s="56">
        <f>SUM(E7:E54)</f>
        <v>37.59999999999998</v>
      </c>
      <c r="F55" s="56">
        <f>SUM(F7:F54)</f>
        <v>1078.3999999999999</v>
      </c>
      <c r="G55" s="56">
        <f>SUM(G7:G54)</f>
        <v>7467.5999999999967</v>
      </c>
      <c r="H55" s="56">
        <f>SUM(H7:H54)</f>
        <v>471.7999999999999</v>
      </c>
      <c r="I55" s="56">
        <f>SUM(I7:I54)</f>
        <v>9820.7999999999975</v>
      </c>
    </row>
    <row r="56" spans="1:9" x14ac:dyDescent="0.2">
      <c r="A56" s="56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2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0"/>
  <sheetViews>
    <sheetView workbookViewId="0"/>
  </sheetViews>
  <sheetFormatPr defaultRowHeight="15.75" x14ac:dyDescent="0.25"/>
  <cols>
    <col min="1" max="1" width="42.5703125" style="59" customWidth="1"/>
    <col min="2" max="2" width="9.42578125" style="65" hidden="1" customWidth="1"/>
    <col min="3" max="3" width="16.5703125" style="40" customWidth="1"/>
    <col min="4" max="4" width="22.42578125" style="41" customWidth="1"/>
    <col min="5" max="5" width="16.5703125" style="42" hidden="1" customWidth="1"/>
    <col min="6" max="6" width="16.5703125" style="41" hidden="1" customWidth="1"/>
    <col min="7" max="16384" width="9.140625" style="1"/>
  </cols>
  <sheetData>
    <row r="1" spans="1:6" ht="12.75" customHeight="1" x14ac:dyDescent="0.25"/>
    <row r="2" spans="1:6" ht="25.5" x14ac:dyDescent="0.25">
      <c r="A2" s="32" t="str">
        <f>'Время горизонтально'!D2</f>
        <v>Мощность по фидерам по получасовым интервалам</v>
      </c>
      <c r="B2" s="60"/>
    </row>
    <row r="3" spans="1:6" ht="21" customHeight="1" x14ac:dyDescent="0.3">
      <c r="C3" s="47" t="str">
        <f>IF(isOV="","",isOV)</f>
        <v/>
      </c>
    </row>
    <row r="4" spans="1:6" x14ac:dyDescent="0.25">
      <c r="A4" s="43" t="str">
        <f>IF(group="","",group)</f>
        <v>ПС 110 кВ Семигородняя</v>
      </c>
      <c r="F4" s="45" t="str">
        <f>IF(energy="","",energy)</f>
        <v>реактивная энергия</v>
      </c>
    </row>
    <row r="5" spans="1:6" ht="15.75" customHeight="1" thickBot="1" x14ac:dyDescent="0.3">
      <c r="F5" s="46" t="str">
        <f>IF(period="","",period)</f>
        <v>за 17.12.2014</v>
      </c>
    </row>
    <row r="6" spans="1:6" s="44" customFormat="1" ht="34.5" customHeight="1" thickBot="1" x14ac:dyDescent="0.25">
      <c r="A6" s="28" t="s">
        <v>1</v>
      </c>
      <c r="B6" s="48" t="s">
        <v>53</v>
      </c>
      <c r="C6" s="49" t="s">
        <v>54</v>
      </c>
      <c r="D6" s="50" t="s">
        <v>122</v>
      </c>
      <c r="E6" s="37" t="s">
        <v>120</v>
      </c>
      <c r="F6" s="50" t="s">
        <v>121</v>
      </c>
    </row>
    <row r="7" spans="1:6" s="44" customFormat="1" ht="34.5" customHeight="1" thickBot="1" x14ac:dyDescent="0.25">
      <c r="A7" s="28" t="s">
        <v>1</v>
      </c>
      <c r="B7" s="48" t="s">
        <v>53</v>
      </c>
      <c r="C7" s="49" t="s">
        <v>54</v>
      </c>
      <c r="D7" s="50" t="s">
        <v>122</v>
      </c>
      <c r="E7" s="37" t="s">
        <v>120</v>
      </c>
      <c r="F7" s="50" t="s">
        <v>121</v>
      </c>
    </row>
    <row r="8" spans="1:6" x14ac:dyDescent="0.25">
      <c r="A8" s="102" t="s">
        <v>64</v>
      </c>
      <c r="B8" s="105">
        <v>41990</v>
      </c>
      <c r="C8" s="96" t="s">
        <v>72</v>
      </c>
      <c r="D8" s="97"/>
      <c r="E8" s="42">
        <v>0</v>
      </c>
    </row>
    <row r="9" spans="1:6" x14ac:dyDescent="0.25">
      <c r="A9" s="103"/>
      <c r="B9" s="106"/>
      <c r="C9" s="98" t="s">
        <v>73</v>
      </c>
      <c r="D9" s="99"/>
      <c r="E9" s="42">
        <v>0</v>
      </c>
    </row>
    <row r="10" spans="1:6" x14ac:dyDescent="0.25">
      <c r="A10" s="103"/>
      <c r="B10" s="106"/>
      <c r="C10" s="98" t="s">
        <v>74</v>
      </c>
      <c r="D10" s="99"/>
      <c r="E10" s="42">
        <v>0</v>
      </c>
    </row>
    <row r="11" spans="1:6" x14ac:dyDescent="0.25">
      <c r="A11" s="103"/>
      <c r="B11" s="106"/>
      <c r="C11" s="98" t="s">
        <v>75</v>
      </c>
      <c r="D11" s="99"/>
      <c r="E11" s="42">
        <v>0</v>
      </c>
    </row>
    <row r="12" spans="1:6" x14ac:dyDescent="0.25">
      <c r="A12" s="103"/>
      <c r="B12" s="106"/>
      <c r="C12" s="98" t="s">
        <v>76</v>
      </c>
      <c r="D12" s="99"/>
      <c r="E12" s="42">
        <v>0</v>
      </c>
    </row>
    <row r="13" spans="1:6" x14ac:dyDescent="0.25">
      <c r="A13" s="103"/>
      <c r="B13" s="106"/>
      <c r="C13" s="98" t="s">
        <v>77</v>
      </c>
      <c r="D13" s="99"/>
      <c r="E13" s="42">
        <v>0</v>
      </c>
    </row>
    <row r="14" spans="1:6" x14ac:dyDescent="0.25">
      <c r="A14" s="103"/>
      <c r="B14" s="106"/>
      <c r="C14" s="98" t="s">
        <v>78</v>
      </c>
      <c r="D14" s="99"/>
      <c r="E14" s="42">
        <v>0</v>
      </c>
    </row>
    <row r="15" spans="1:6" x14ac:dyDescent="0.25">
      <c r="A15" s="103"/>
      <c r="B15" s="106"/>
      <c r="C15" s="98" t="s">
        <v>79</v>
      </c>
      <c r="D15" s="99"/>
      <c r="E15" s="42">
        <v>0</v>
      </c>
    </row>
    <row r="16" spans="1:6" x14ac:dyDescent="0.25">
      <c r="A16" s="103"/>
      <c r="B16" s="106"/>
      <c r="C16" s="98" t="s">
        <v>80</v>
      </c>
      <c r="D16" s="99"/>
      <c r="E16" s="42">
        <v>0</v>
      </c>
    </row>
    <row r="17" spans="1:5" x14ac:dyDescent="0.25">
      <c r="A17" s="103"/>
      <c r="B17" s="106"/>
      <c r="C17" s="98" t="s">
        <v>81</v>
      </c>
      <c r="D17" s="99"/>
      <c r="E17" s="42">
        <v>0</v>
      </c>
    </row>
    <row r="18" spans="1:5" x14ac:dyDescent="0.25">
      <c r="A18" s="103"/>
      <c r="B18" s="106"/>
      <c r="C18" s="98" t="s">
        <v>82</v>
      </c>
      <c r="D18" s="99"/>
      <c r="E18" s="42">
        <v>0</v>
      </c>
    </row>
    <row r="19" spans="1:5" x14ac:dyDescent="0.25">
      <c r="A19" s="103"/>
      <c r="B19" s="106"/>
      <c r="C19" s="98" t="s">
        <v>83</v>
      </c>
      <c r="D19" s="99"/>
      <c r="E19" s="42">
        <v>0</v>
      </c>
    </row>
    <row r="20" spans="1:5" x14ac:dyDescent="0.25">
      <c r="A20" s="103"/>
      <c r="B20" s="106"/>
      <c r="C20" s="98" t="s">
        <v>84</v>
      </c>
      <c r="D20" s="99"/>
      <c r="E20" s="42">
        <v>0</v>
      </c>
    </row>
    <row r="21" spans="1:5" x14ac:dyDescent="0.25">
      <c r="A21" s="103"/>
      <c r="B21" s="106"/>
      <c r="C21" s="98" t="s">
        <v>85</v>
      </c>
      <c r="D21" s="99"/>
      <c r="E21" s="42">
        <v>0</v>
      </c>
    </row>
    <row r="22" spans="1:5" x14ac:dyDescent="0.25">
      <c r="A22" s="103"/>
      <c r="B22" s="106"/>
      <c r="C22" s="98" t="s">
        <v>86</v>
      </c>
      <c r="D22" s="99"/>
      <c r="E22" s="42">
        <v>0</v>
      </c>
    </row>
    <row r="23" spans="1:5" x14ac:dyDescent="0.25">
      <c r="A23" s="103"/>
      <c r="B23" s="106"/>
      <c r="C23" s="98" t="s">
        <v>87</v>
      </c>
      <c r="D23" s="99"/>
      <c r="E23" s="42">
        <v>0</v>
      </c>
    </row>
    <row r="24" spans="1:5" x14ac:dyDescent="0.25">
      <c r="A24" s="103"/>
      <c r="B24" s="106"/>
      <c r="C24" s="98" t="s">
        <v>88</v>
      </c>
      <c r="D24" s="99"/>
      <c r="E24" s="42">
        <v>0</v>
      </c>
    </row>
    <row r="25" spans="1:5" x14ac:dyDescent="0.25">
      <c r="A25" s="103"/>
      <c r="B25" s="106"/>
      <c r="C25" s="98" t="s">
        <v>89</v>
      </c>
      <c r="D25" s="99"/>
      <c r="E25" s="42">
        <v>0</v>
      </c>
    </row>
    <row r="26" spans="1:5" x14ac:dyDescent="0.25">
      <c r="A26" s="103"/>
      <c r="B26" s="106"/>
      <c r="C26" s="98" t="s">
        <v>90</v>
      </c>
      <c r="D26" s="99"/>
      <c r="E26" s="42">
        <v>0</v>
      </c>
    </row>
    <row r="27" spans="1:5" x14ac:dyDescent="0.25">
      <c r="A27" s="103"/>
      <c r="B27" s="106"/>
      <c r="C27" s="98" t="s">
        <v>91</v>
      </c>
      <c r="D27" s="99"/>
      <c r="E27" s="42">
        <v>0</v>
      </c>
    </row>
    <row r="28" spans="1:5" x14ac:dyDescent="0.25">
      <c r="A28" s="103"/>
      <c r="B28" s="106"/>
      <c r="C28" s="98" t="s">
        <v>92</v>
      </c>
      <c r="D28" s="99"/>
      <c r="E28" s="42">
        <v>0</v>
      </c>
    </row>
    <row r="29" spans="1:5" x14ac:dyDescent="0.25">
      <c r="A29" s="103"/>
      <c r="B29" s="106"/>
      <c r="C29" s="98" t="s">
        <v>93</v>
      </c>
      <c r="D29" s="99"/>
      <c r="E29" s="42">
        <v>0</v>
      </c>
    </row>
    <row r="30" spans="1:5" x14ac:dyDescent="0.25">
      <c r="A30" s="103"/>
      <c r="B30" s="106"/>
      <c r="C30" s="98" t="s">
        <v>94</v>
      </c>
      <c r="D30" s="99"/>
      <c r="E30" s="42">
        <v>0</v>
      </c>
    </row>
    <row r="31" spans="1:5" x14ac:dyDescent="0.25">
      <c r="A31" s="103"/>
      <c r="B31" s="106"/>
      <c r="C31" s="98" t="s">
        <v>95</v>
      </c>
      <c r="D31" s="99"/>
      <c r="E31" s="42">
        <v>0</v>
      </c>
    </row>
    <row r="32" spans="1:5" x14ac:dyDescent="0.25">
      <c r="A32" s="103"/>
      <c r="B32" s="106"/>
      <c r="C32" s="98" t="s">
        <v>96</v>
      </c>
      <c r="D32" s="99"/>
      <c r="E32" s="42">
        <v>0</v>
      </c>
    </row>
    <row r="33" spans="1:5" x14ac:dyDescent="0.25">
      <c r="A33" s="103"/>
      <c r="B33" s="106"/>
      <c r="C33" s="98" t="s">
        <v>97</v>
      </c>
      <c r="D33" s="99"/>
      <c r="E33" s="42">
        <v>0</v>
      </c>
    </row>
    <row r="34" spans="1:5" x14ac:dyDescent="0.25">
      <c r="A34" s="103"/>
      <c r="B34" s="106"/>
      <c r="C34" s="98" t="s">
        <v>98</v>
      </c>
      <c r="D34" s="99"/>
      <c r="E34" s="42">
        <v>0</v>
      </c>
    </row>
    <row r="35" spans="1:5" x14ac:dyDescent="0.25">
      <c r="A35" s="103"/>
      <c r="B35" s="106"/>
      <c r="C35" s="98" t="s">
        <v>99</v>
      </c>
      <c r="D35" s="99"/>
      <c r="E35" s="42">
        <v>0</v>
      </c>
    </row>
    <row r="36" spans="1:5" x14ac:dyDescent="0.25">
      <c r="A36" s="103"/>
      <c r="B36" s="106"/>
      <c r="C36" s="98" t="s">
        <v>100</v>
      </c>
      <c r="D36" s="99"/>
      <c r="E36" s="42">
        <v>0</v>
      </c>
    </row>
    <row r="37" spans="1:5" x14ac:dyDescent="0.25">
      <c r="A37" s="103"/>
      <c r="B37" s="106"/>
      <c r="C37" s="98" t="s">
        <v>101</v>
      </c>
      <c r="D37" s="99"/>
      <c r="E37" s="42">
        <v>0</v>
      </c>
    </row>
    <row r="38" spans="1:5" x14ac:dyDescent="0.25">
      <c r="A38" s="103"/>
      <c r="B38" s="106"/>
      <c r="C38" s="98" t="s">
        <v>102</v>
      </c>
      <c r="D38" s="99"/>
      <c r="E38" s="42">
        <v>0</v>
      </c>
    </row>
    <row r="39" spans="1:5" x14ac:dyDescent="0.25">
      <c r="A39" s="103"/>
      <c r="B39" s="106"/>
      <c r="C39" s="98" t="s">
        <v>103</v>
      </c>
      <c r="D39" s="99"/>
      <c r="E39" s="42">
        <v>0</v>
      </c>
    </row>
    <row r="40" spans="1:5" x14ac:dyDescent="0.25">
      <c r="A40" s="103"/>
      <c r="B40" s="106"/>
      <c r="C40" s="98" t="s">
        <v>104</v>
      </c>
      <c r="D40" s="99"/>
      <c r="E40" s="42">
        <v>0</v>
      </c>
    </row>
    <row r="41" spans="1:5" x14ac:dyDescent="0.25">
      <c r="A41" s="103"/>
      <c r="B41" s="106"/>
      <c r="C41" s="98" t="s">
        <v>105</v>
      </c>
      <c r="D41" s="99"/>
      <c r="E41" s="42">
        <v>0</v>
      </c>
    </row>
    <row r="42" spans="1:5" x14ac:dyDescent="0.25">
      <c r="A42" s="103"/>
      <c r="B42" s="106"/>
      <c r="C42" s="98" t="s">
        <v>106</v>
      </c>
      <c r="D42" s="99"/>
      <c r="E42" s="42">
        <v>0</v>
      </c>
    </row>
    <row r="43" spans="1:5" x14ac:dyDescent="0.25">
      <c r="A43" s="103"/>
      <c r="B43" s="106"/>
      <c r="C43" s="98" t="s">
        <v>107</v>
      </c>
      <c r="D43" s="99"/>
      <c r="E43" s="42">
        <v>0</v>
      </c>
    </row>
    <row r="44" spans="1:5" x14ac:dyDescent="0.25">
      <c r="A44" s="103"/>
      <c r="B44" s="106"/>
      <c r="C44" s="98" t="s">
        <v>108</v>
      </c>
      <c r="D44" s="99"/>
      <c r="E44" s="42">
        <v>0</v>
      </c>
    </row>
    <row r="45" spans="1:5" x14ac:dyDescent="0.25">
      <c r="A45" s="103"/>
      <c r="B45" s="106"/>
      <c r="C45" s="98" t="s">
        <v>109</v>
      </c>
      <c r="D45" s="99"/>
      <c r="E45" s="42">
        <v>0</v>
      </c>
    </row>
    <row r="46" spans="1:5" x14ac:dyDescent="0.25">
      <c r="A46" s="103"/>
      <c r="B46" s="106"/>
      <c r="C46" s="98" t="s">
        <v>110</v>
      </c>
      <c r="D46" s="99"/>
      <c r="E46" s="42">
        <v>0</v>
      </c>
    </row>
    <row r="47" spans="1:5" x14ac:dyDescent="0.25">
      <c r="A47" s="103"/>
      <c r="B47" s="106"/>
      <c r="C47" s="98" t="s">
        <v>111</v>
      </c>
      <c r="D47" s="99"/>
      <c r="E47" s="42">
        <v>0</v>
      </c>
    </row>
    <row r="48" spans="1:5" x14ac:dyDescent="0.25">
      <c r="A48" s="103"/>
      <c r="B48" s="106"/>
      <c r="C48" s="98" t="s">
        <v>112</v>
      </c>
      <c r="D48" s="99"/>
      <c r="E48" s="42">
        <v>0</v>
      </c>
    </row>
    <row r="49" spans="1:6" x14ac:dyDescent="0.25">
      <c r="A49" s="103"/>
      <c r="B49" s="106"/>
      <c r="C49" s="98" t="s">
        <v>113</v>
      </c>
      <c r="D49" s="99"/>
      <c r="E49" s="42">
        <v>0</v>
      </c>
    </row>
    <row r="50" spans="1:6" x14ac:dyDescent="0.25">
      <c r="A50" s="103"/>
      <c r="B50" s="106"/>
      <c r="C50" s="98" t="s">
        <v>114</v>
      </c>
      <c r="D50" s="99"/>
      <c r="E50" s="42">
        <v>0</v>
      </c>
    </row>
    <row r="51" spans="1:6" x14ac:dyDescent="0.25">
      <c r="A51" s="103"/>
      <c r="B51" s="106"/>
      <c r="C51" s="98" t="s">
        <v>115</v>
      </c>
      <c r="D51" s="99"/>
      <c r="E51" s="42">
        <v>0</v>
      </c>
    </row>
    <row r="52" spans="1:6" x14ac:dyDescent="0.25">
      <c r="A52" s="103"/>
      <c r="B52" s="106"/>
      <c r="C52" s="98" t="s">
        <v>116</v>
      </c>
      <c r="D52" s="99"/>
      <c r="E52" s="42">
        <v>0</v>
      </c>
    </row>
    <row r="53" spans="1:6" x14ac:dyDescent="0.25">
      <c r="A53" s="103"/>
      <c r="B53" s="106"/>
      <c r="C53" s="98" t="s">
        <v>117</v>
      </c>
      <c r="D53" s="99"/>
      <c r="E53" s="42">
        <v>0</v>
      </c>
    </row>
    <row r="54" spans="1:6" x14ac:dyDescent="0.25">
      <c r="A54" s="103"/>
      <c r="B54" s="106"/>
      <c r="C54" s="98" t="s">
        <v>118</v>
      </c>
      <c r="D54" s="99"/>
      <c r="E54" s="42">
        <v>0</v>
      </c>
    </row>
    <row r="55" spans="1:6" ht="16.5" thickBot="1" x14ac:dyDescent="0.3">
      <c r="A55" s="104"/>
      <c r="B55" s="107"/>
      <c r="C55" s="100" t="s">
        <v>119</v>
      </c>
      <c r="D55" s="101"/>
      <c r="E55" s="42">
        <v>0</v>
      </c>
    </row>
    <row r="57" spans="1:6" ht="16.5" thickBot="1" x14ac:dyDescent="0.3"/>
    <row r="58" spans="1:6" s="44" customFormat="1" ht="34.5" customHeight="1" thickBot="1" x14ac:dyDescent="0.25">
      <c r="A58" s="28" t="s">
        <v>1</v>
      </c>
      <c r="B58" s="48" t="s">
        <v>53</v>
      </c>
      <c r="C58" s="49" t="s">
        <v>54</v>
      </c>
      <c r="D58" s="50" t="s">
        <v>59</v>
      </c>
      <c r="E58" s="37" t="s">
        <v>55</v>
      </c>
      <c r="F58" s="50" t="s">
        <v>56</v>
      </c>
    </row>
    <row r="59" spans="1:6" x14ac:dyDescent="0.25">
      <c r="A59" s="102" t="s">
        <v>65</v>
      </c>
      <c r="B59" s="105">
        <v>41990</v>
      </c>
      <c r="C59" s="96" t="s">
        <v>72</v>
      </c>
      <c r="D59" s="97"/>
      <c r="E59" s="42">
        <v>0</v>
      </c>
    </row>
    <row r="60" spans="1:6" x14ac:dyDescent="0.25">
      <c r="A60" s="103"/>
      <c r="B60" s="106"/>
      <c r="C60" s="98" t="s">
        <v>73</v>
      </c>
      <c r="D60" s="99"/>
      <c r="E60" s="42">
        <v>0</v>
      </c>
    </row>
    <row r="61" spans="1:6" x14ac:dyDescent="0.25">
      <c r="A61" s="103"/>
      <c r="B61" s="106"/>
      <c r="C61" s="98" t="s">
        <v>74</v>
      </c>
      <c r="D61" s="99"/>
      <c r="E61" s="42">
        <v>0</v>
      </c>
    </row>
    <row r="62" spans="1:6" x14ac:dyDescent="0.25">
      <c r="A62" s="103"/>
      <c r="B62" s="106"/>
      <c r="C62" s="98" t="s">
        <v>75</v>
      </c>
      <c r="D62" s="99"/>
      <c r="E62" s="42">
        <v>0</v>
      </c>
    </row>
    <row r="63" spans="1:6" x14ac:dyDescent="0.25">
      <c r="A63" s="103"/>
      <c r="B63" s="106"/>
      <c r="C63" s="98" t="s">
        <v>76</v>
      </c>
      <c r="D63" s="99"/>
      <c r="E63" s="42">
        <v>0</v>
      </c>
    </row>
    <row r="64" spans="1:6" x14ac:dyDescent="0.25">
      <c r="A64" s="103"/>
      <c r="B64" s="106"/>
      <c r="C64" s="98" t="s">
        <v>77</v>
      </c>
      <c r="D64" s="99"/>
      <c r="E64" s="42">
        <v>0</v>
      </c>
    </row>
    <row r="65" spans="1:5" x14ac:dyDescent="0.25">
      <c r="A65" s="103"/>
      <c r="B65" s="106"/>
      <c r="C65" s="98" t="s">
        <v>78</v>
      </c>
      <c r="D65" s="99"/>
      <c r="E65" s="42">
        <v>0</v>
      </c>
    </row>
    <row r="66" spans="1:5" x14ac:dyDescent="0.25">
      <c r="A66" s="103"/>
      <c r="B66" s="106"/>
      <c r="C66" s="98" t="s">
        <v>79</v>
      </c>
      <c r="D66" s="99"/>
      <c r="E66" s="42">
        <v>0</v>
      </c>
    </row>
    <row r="67" spans="1:5" x14ac:dyDescent="0.25">
      <c r="A67" s="103"/>
      <c r="B67" s="106"/>
      <c r="C67" s="98" t="s">
        <v>80</v>
      </c>
      <c r="D67" s="99"/>
      <c r="E67" s="42">
        <v>0</v>
      </c>
    </row>
    <row r="68" spans="1:5" x14ac:dyDescent="0.25">
      <c r="A68" s="103"/>
      <c r="B68" s="106"/>
      <c r="C68" s="98" t="s">
        <v>81</v>
      </c>
      <c r="D68" s="99"/>
      <c r="E68" s="42">
        <v>0</v>
      </c>
    </row>
    <row r="69" spans="1:5" x14ac:dyDescent="0.25">
      <c r="A69" s="103"/>
      <c r="B69" s="106"/>
      <c r="C69" s="98" t="s">
        <v>82</v>
      </c>
      <c r="D69" s="99"/>
      <c r="E69" s="42">
        <v>0</v>
      </c>
    </row>
    <row r="70" spans="1:5" x14ac:dyDescent="0.25">
      <c r="A70" s="103"/>
      <c r="B70" s="106"/>
      <c r="C70" s="98" t="s">
        <v>83</v>
      </c>
      <c r="D70" s="99"/>
      <c r="E70" s="42">
        <v>0</v>
      </c>
    </row>
    <row r="71" spans="1:5" x14ac:dyDescent="0.25">
      <c r="A71" s="103"/>
      <c r="B71" s="106"/>
      <c r="C71" s="98" t="s">
        <v>84</v>
      </c>
      <c r="D71" s="99"/>
      <c r="E71" s="42">
        <v>0</v>
      </c>
    </row>
    <row r="72" spans="1:5" x14ac:dyDescent="0.25">
      <c r="A72" s="103"/>
      <c r="B72" s="106"/>
      <c r="C72" s="98" t="s">
        <v>85</v>
      </c>
      <c r="D72" s="99"/>
      <c r="E72" s="42">
        <v>0</v>
      </c>
    </row>
    <row r="73" spans="1:5" x14ac:dyDescent="0.25">
      <c r="A73" s="103"/>
      <c r="B73" s="106"/>
      <c r="C73" s="98" t="s">
        <v>86</v>
      </c>
      <c r="D73" s="99"/>
      <c r="E73" s="42">
        <v>0</v>
      </c>
    </row>
    <row r="74" spans="1:5" x14ac:dyDescent="0.25">
      <c r="A74" s="103"/>
      <c r="B74" s="106"/>
      <c r="C74" s="98" t="s">
        <v>87</v>
      </c>
      <c r="D74" s="99"/>
      <c r="E74" s="42">
        <v>0</v>
      </c>
    </row>
    <row r="75" spans="1:5" x14ac:dyDescent="0.25">
      <c r="A75" s="103"/>
      <c r="B75" s="106"/>
      <c r="C75" s="98" t="s">
        <v>88</v>
      </c>
      <c r="D75" s="99"/>
      <c r="E75" s="42">
        <v>0</v>
      </c>
    </row>
    <row r="76" spans="1:5" x14ac:dyDescent="0.25">
      <c r="A76" s="103"/>
      <c r="B76" s="106"/>
      <c r="C76" s="98" t="s">
        <v>89</v>
      </c>
      <c r="D76" s="99"/>
      <c r="E76" s="42">
        <v>0</v>
      </c>
    </row>
    <row r="77" spans="1:5" x14ac:dyDescent="0.25">
      <c r="A77" s="103"/>
      <c r="B77" s="106"/>
      <c r="C77" s="98" t="s">
        <v>90</v>
      </c>
      <c r="D77" s="99"/>
      <c r="E77" s="42">
        <v>0</v>
      </c>
    </row>
    <row r="78" spans="1:5" x14ac:dyDescent="0.25">
      <c r="A78" s="103"/>
      <c r="B78" s="106"/>
      <c r="C78" s="98" t="s">
        <v>91</v>
      </c>
      <c r="D78" s="99"/>
      <c r="E78" s="42">
        <v>0</v>
      </c>
    </row>
    <row r="79" spans="1:5" x14ac:dyDescent="0.25">
      <c r="A79" s="103"/>
      <c r="B79" s="106"/>
      <c r="C79" s="98" t="s">
        <v>92</v>
      </c>
      <c r="D79" s="99"/>
      <c r="E79" s="42">
        <v>0</v>
      </c>
    </row>
    <row r="80" spans="1:5" x14ac:dyDescent="0.25">
      <c r="A80" s="103"/>
      <c r="B80" s="106"/>
      <c r="C80" s="98" t="s">
        <v>93</v>
      </c>
      <c r="D80" s="99"/>
      <c r="E80" s="42">
        <v>0</v>
      </c>
    </row>
    <row r="81" spans="1:5" x14ac:dyDescent="0.25">
      <c r="A81" s="103"/>
      <c r="B81" s="106"/>
      <c r="C81" s="98" t="s">
        <v>94</v>
      </c>
      <c r="D81" s="99"/>
      <c r="E81" s="42">
        <v>0</v>
      </c>
    </row>
    <row r="82" spans="1:5" x14ac:dyDescent="0.25">
      <c r="A82" s="103"/>
      <c r="B82" s="106"/>
      <c r="C82" s="98" t="s">
        <v>95</v>
      </c>
      <c r="D82" s="99"/>
      <c r="E82" s="42">
        <v>0</v>
      </c>
    </row>
    <row r="83" spans="1:5" x14ac:dyDescent="0.25">
      <c r="A83" s="103"/>
      <c r="B83" s="106"/>
      <c r="C83" s="98" t="s">
        <v>96</v>
      </c>
      <c r="D83" s="99"/>
      <c r="E83" s="42">
        <v>0</v>
      </c>
    </row>
    <row r="84" spans="1:5" x14ac:dyDescent="0.25">
      <c r="A84" s="103"/>
      <c r="B84" s="106"/>
      <c r="C84" s="98" t="s">
        <v>97</v>
      </c>
      <c r="D84" s="99"/>
      <c r="E84" s="42">
        <v>0</v>
      </c>
    </row>
    <row r="85" spans="1:5" x14ac:dyDescent="0.25">
      <c r="A85" s="103"/>
      <c r="B85" s="106"/>
      <c r="C85" s="98" t="s">
        <v>98</v>
      </c>
      <c r="D85" s="99"/>
      <c r="E85" s="42">
        <v>0</v>
      </c>
    </row>
    <row r="86" spans="1:5" x14ac:dyDescent="0.25">
      <c r="A86" s="103"/>
      <c r="B86" s="106"/>
      <c r="C86" s="98" t="s">
        <v>99</v>
      </c>
      <c r="D86" s="99"/>
      <c r="E86" s="42">
        <v>0</v>
      </c>
    </row>
    <row r="87" spans="1:5" x14ac:dyDescent="0.25">
      <c r="A87" s="103"/>
      <c r="B87" s="106"/>
      <c r="C87" s="98" t="s">
        <v>100</v>
      </c>
      <c r="D87" s="99"/>
      <c r="E87" s="42">
        <v>0</v>
      </c>
    </row>
    <row r="88" spans="1:5" x14ac:dyDescent="0.25">
      <c r="A88" s="103"/>
      <c r="B88" s="106"/>
      <c r="C88" s="98" t="s">
        <v>101</v>
      </c>
      <c r="D88" s="99"/>
      <c r="E88" s="42">
        <v>0</v>
      </c>
    </row>
    <row r="89" spans="1:5" x14ac:dyDescent="0.25">
      <c r="A89" s="103"/>
      <c r="B89" s="106"/>
      <c r="C89" s="98" t="s">
        <v>102</v>
      </c>
      <c r="D89" s="99"/>
      <c r="E89" s="42">
        <v>0</v>
      </c>
    </row>
    <row r="90" spans="1:5" x14ac:dyDescent="0.25">
      <c r="A90" s="103"/>
      <c r="B90" s="106"/>
      <c r="C90" s="98" t="s">
        <v>103</v>
      </c>
      <c r="D90" s="99"/>
      <c r="E90" s="42">
        <v>0</v>
      </c>
    </row>
    <row r="91" spans="1:5" x14ac:dyDescent="0.25">
      <c r="A91" s="103"/>
      <c r="B91" s="106"/>
      <c r="C91" s="98" t="s">
        <v>104</v>
      </c>
      <c r="D91" s="99"/>
      <c r="E91" s="42">
        <v>0</v>
      </c>
    </row>
    <row r="92" spans="1:5" x14ac:dyDescent="0.25">
      <c r="A92" s="103"/>
      <c r="B92" s="106"/>
      <c r="C92" s="98" t="s">
        <v>105</v>
      </c>
      <c r="D92" s="99"/>
      <c r="E92" s="42">
        <v>0</v>
      </c>
    </row>
    <row r="93" spans="1:5" x14ac:dyDescent="0.25">
      <c r="A93" s="103"/>
      <c r="B93" s="106"/>
      <c r="C93" s="98" t="s">
        <v>106</v>
      </c>
      <c r="D93" s="99"/>
      <c r="E93" s="42">
        <v>0</v>
      </c>
    </row>
    <row r="94" spans="1:5" x14ac:dyDescent="0.25">
      <c r="A94" s="103"/>
      <c r="B94" s="106"/>
      <c r="C94" s="98" t="s">
        <v>107</v>
      </c>
      <c r="D94" s="99"/>
      <c r="E94" s="42">
        <v>0</v>
      </c>
    </row>
    <row r="95" spans="1:5" x14ac:dyDescent="0.25">
      <c r="A95" s="103"/>
      <c r="B95" s="106"/>
      <c r="C95" s="98" t="s">
        <v>108</v>
      </c>
      <c r="D95" s="99"/>
      <c r="E95" s="42">
        <v>0</v>
      </c>
    </row>
    <row r="96" spans="1:5" x14ac:dyDescent="0.25">
      <c r="A96" s="103"/>
      <c r="B96" s="106"/>
      <c r="C96" s="98" t="s">
        <v>109</v>
      </c>
      <c r="D96" s="99"/>
      <c r="E96" s="42">
        <v>0</v>
      </c>
    </row>
    <row r="97" spans="1:6" x14ac:dyDescent="0.25">
      <c r="A97" s="103"/>
      <c r="B97" s="106"/>
      <c r="C97" s="98" t="s">
        <v>110</v>
      </c>
      <c r="D97" s="99"/>
      <c r="E97" s="42">
        <v>0</v>
      </c>
    </row>
    <row r="98" spans="1:6" x14ac:dyDescent="0.25">
      <c r="A98" s="103"/>
      <c r="B98" s="106"/>
      <c r="C98" s="98" t="s">
        <v>111</v>
      </c>
      <c r="D98" s="99"/>
      <c r="E98" s="42">
        <v>0</v>
      </c>
    </row>
    <row r="99" spans="1:6" x14ac:dyDescent="0.25">
      <c r="A99" s="103"/>
      <c r="B99" s="106"/>
      <c r="C99" s="98" t="s">
        <v>112</v>
      </c>
      <c r="D99" s="99"/>
      <c r="E99" s="42">
        <v>0</v>
      </c>
    </row>
    <row r="100" spans="1:6" x14ac:dyDescent="0.25">
      <c r="A100" s="103"/>
      <c r="B100" s="106"/>
      <c r="C100" s="98" t="s">
        <v>113</v>
      </c>
      <c r="D100" s="99"/>
      <c r="E100" s="42">
        <v>0</v>
      </c>
    </row>
    <row r="101" spans="1:6" x14ac:dyDescent="0.25">
      <c r="A101" s="103"/>
      <c r="B101" s="106"/>
      <c r="C101" s="98" t="s">
        <v>114</v>
      </c>
      <c r="D101" s="99"/>
      <c r="E101" s="42">
        <v>0</v>
      </c>
    </row>
    <row r="102" spans="1:6" x14ac:dyDescent="0.25">
      <c r="A102" s="103"/>
      <c r="B102" s="106"/>
      <c r="C102" s="98" t="s">
        <v>115</v>
      </c>
      <c r="D102" s="99"/>
      <c r="E102" s="42">
        <v>0</v>
      </c>
    </row>
    <row r="103" spans="1:6" x14ac:dyDescent="0.25">
      <c r="A103" s="103"/>
      <c r="B103" s="106"/>
      <c r="C103" s="98" t="s">
        <v>116</v>
      </c>
      <c r="D103" s="99"/>
      <c r="E103" s="42">
        <v>0</v>
      </c>
    </row>
    <row r="104" spans="1:6" x14ac:dyDescent="0.25">
      <c r="A104" s="103"/>
      <c r="B104" s="106"/>
      <c r="C104" s="98" t="s">
        <v>117</v>
      </c>
      <c r="D104" s="99"/>
      <c r="E104" s="42">
        <v>0</v>
      </c>
    </row>
    <row r="105" spans="1:6" x14ac:dyDescent="0.25">
      <c r="A105" s="103"/>
      <c r="B105" s="106"/>
      <c r="C105" s="98" t="s">
        <v>118</v>
      </c>
      <c r="D105" s="99"/>
      <c r="E105" s="42">
        <v>0</v>
      </c>
    </row>
    <row r="106" spans="1:6" ht="16.5" thickBot="1" x14ac:dyDescent="0.3">
      <c r="A106" s="104"/>
      <c r="B106" s="107"/>
      <c r="C106" s="100" t="s">
        <v>119</v>
      </c>
      <c r="D106" s="101"/>
      <c r="E106" s="42">
        <v>0</v>
      </c>
    </row>
    <row r="108" spans="1:6" ht="16.5" thickBot="1" x14ac:dyDescent="0.3"/>
    <row r="109" spans="1:6" s="44" customFormat="1" ht="34.5" customHeight="1" thickBot="1" x14ac:dyDescent="0.25">
      <c r="A109" s="28" t="s">
        <v>1</v>
      </c>
      <c r="B109" s="48" t="s">
        <v>53</v>
      </c>
      <c r="C109" s="49" t="s">
        <v>54</v>
      </c>
      <c r="D109" s="50" t="s">
        <v>59</v>
      </c>
      <c r="E109" s="37" t="s">
        <v>55</v>
      </c>
      <c r="F109" s="50" t="s">
        <v>56</v>
      </c>
    </row>
    <row r="110" spans="1:6" x14ac:dyDescent="0.25">
      <c r="A110" s="102" t="s">
        <v>66</v>
      </c>
      <c r="B110" s="105">
        <v>41990</v>
      </c>
      <c r="C110" s="96" t="s">
        <v>72</v>
      </c>
      <c r="D110" s="97">
        <v>204.8</v>
      </c>
      <c r="E110" s="42">
        <v>0</v>
      </c>
    </row>
    <row r="111" spans="1:6" x14ac:dyDescent="0.25">
      <c r="A111" s="103"/>
      <c r="B111" s="106"/>
      <c r="C111" s="98" t="s">
        <v>73</v>
      </c>
      <c r="D111" s="99">
        <v>203.2</v>
      </c>
      <c r="E111" s="42">
        <v>0</v>
      </c>
    </row>
    <row r="112" spans="1:6" x14ac:dyDescent="0.25">
      <c r="A112" s="103"/>
      <c r="B112" s="106"/>
      <c r="C112" s="98" t="s">
        <v>74</v>
      </c>
      <c r="D112" s="99">
        <v>199.2</v>
      </c>
      <c r="E112" s="42">
        <v>0</v>
      </c>
    </row>
    <row r="113" spans="1:5" x14ac:dyDescent="0.25">
      <c r="A113" s="103"/>
      <c r="B113" s="106"/>
      <c r="C113" s="98" t="s">
        <v>75</v>
      </c>
      <c r="D113" s="99">
        <v>201.6</v>
      </c>
      <c r="E113" s="42">
        <v>0</v>
      </c>
    </row>
    <row r="114" spans="1:5" x14ac:dyDescent="0.25">
      <c r="A114" s="103"/>
      <c r="B114" s="106"/>
      <c r="C114" s="98" t="s">
        <v>76</v>
      </c>
      <c r="D114" s="99">
        <v>196.8</v>
      </c>
      <c r="E114" s="42">
        <v>0</v>
      </c>
    </row>
    <row r="115" spans="1:5" x14ac:dyDescent="0.25">
      <c r="A115" s="103"/>
      <c r="B115" s="106"/>
      <c r="C115" s="98" t="s">
        <v>77</v>
      </c>
      <c r="D115" s="99">
        <v>198.4</v>
      </c>
      <c r="E115" s="42">
        <v>0</v>
      </c>
    </row>
    <row r="116" spans="1:5" x14ac:dyDescent="0.25">
      <c r="A116" s="103"/>
      <c r="B116" s="106"/>
      <c r="C116" s="98" t="s">
        <v>78</v>
      </c>
      <c r="D116" s="99">
        <v>194.4</v>
      </c>
      <c r="E116" s="42">
        <v>0</v>
      </c>
    </row>
    <row r="117" spans="1:5" x14ac:dyDescent="0.25">
      <c r="A117" s="103"/>
      <c r="B117" s="106"/>
      <c r="C117" s="98" t="s">
        <v>79</v>
      </c>
      <c r="D117" s="99">
        <v>192</v>
      </c>
      <c r="E117" s="42">
        <v>0</v>
      </c>
    </row>
    <row r="118" spans="1:5" x14ac:dyDescent="0.25">
      <c r="A118" s="103"/>
      <c r="B118" s="106"/>
      <c r="C118" s="98" t="s">
        <v>80</v>
      </c>
      <c r="D118" s="99">
        <v>189.6</v>
      </c>
      <c r="E118" s="42">
        <v>0</v>
      </c>
    </row>
    <row r="119" spans="1:5" x14ac:dyDescent="0.25">
      <c r="A119" s="103"/>
      <c r="B119" s="106"/>
      <c r="C119" s="98" t="s">
        <v>81</v>
      </c>
      <c r="D119" s="99">
        <v>188.8</v>
      </c>
      <c r="E119" s="42">
        <v>0</v>
      </c>
    </row>
    <row r="120" spans="1:5" x14ac:dyDescent="0.25">
      <c r="A120" s="103"/>
      <c r="B120" s="106"/>
      <c r="C120" s="98" t="s">
        <v>82</v>
      </c>
      <c r="D120" s="99">
        <v>190.4</v>
      </c>
      <c r="E120" s="42">
        <v>0</v>
      </c>
    </row>
    <row r="121" spans="1:5" x14ac:dyDescent="0.25">
      <c r="A121" s="103"/>
      <c r="B121" s="106"/>
      <c r="C121" s="98" t="s">
        <v>83</v>
      </c>
      <c r="D121" s="99">
        <v>192</v>
      </c>
      <c r="E121" s="42">
        <v>0</v>
      </c>
    </row>
    <row r="122" spans="1:5" x14ac:dyDescent="0.25">
      <c r="A122" s="103"/>
      <c r="B122" s="106"/>
      <c r="C122" s="98" t="s">
        <v>84</v>
      </c>
      <c r="D122" s="99">
        <v>192.8</v>
      </c>
      <c r="E122" s="42">
        <v>0</v>
      </c>
    </row>
    <row r="123" spans="1:5" x14ac:dyDescent="0.25">
      <c r="A123" s="103"/>
      <c r="B123" s="106"/>
      <c r="C123" s="98" t="s">
        <v>85</v>
      </c>
      <c r="D123" s="99">
        <v>195.2</v>
      </c>
      <c r="E123" s="42">
        <v>0</v>
      </c>
    </row>
    <row r="124" spans="1:5" x14ac:dyDescent="0.25">
      <c r="A124" s="103"/>
      <c r="B124" s="106"/>
      <c r="C124" s="98" t="s">
        <v>86</v>
      </c>
      <c r="D124" s="99">
        <v>194.4</v>
      </c>
      <c r="E124" s="42">
        <v>0</v>
      </c>
    </row>
    <row r="125" spans="1:5" x14ac:dyDescent="0.25">
      <c r="A125" s="103"/>
      <c r="B125" s="106"/>
      <c r="C125" s="98" t="s">
        <v>87</v>
      </c>
      <c r="D125" s="99">
        <v>196</v>
      </c>
      <c r="E125" s="42">
        <v>0</v>
      </c>
    </row>
    <row r="126" spans="1:5" x14ac:dyDescent="0.25">
      <c r="A126" s="103"/>
      <c r="B126" s="106"/>
      <c r="C126" s="98" t="s">
        <v>88</v>
      </c>
      <c r="D126" s="99">
        <v>192</v>
      </c>
      <c r="E126" s="42">
        <v>0</v>
      </c>
    </row>
    <row r="127" spans="1:5" x14ac:dyDescent="0.25">
      <c r="A127" s="103"/>
      <c r="B127" s="106"/>
      <c r="C127" s="98" t="s">
        <v>89</v>
      </c>
      <c r="D127" s="99">
        <v>180.8</v>
      </c>
      <c r="E127" s="42">
        <v>0</v>
      </c>
    </row>
    <row r="128" spans="1:5" x14ac:dyDescent="0.25">
      <c r="A128" s="103"/>
      <c r="B128" s="106"/>
      <c r="C128" s="98" t="s">
        <v>90</v>
      </c>
      <c r="D128" s="99">
        <v>169.6</v>
      </c>
      <c r="E128" s="42">
        <v>0</v>
      </c>
    </row>
    <row r="129" spans="1:5" x14ac:dyDescent="0.25">
      <c r="A129" s="103"/>
      <c r="B129" s="106"/>
      <c r="C129" s="98" t="s">
        <v>91</v>
      </c>
      <c r="D129" s="99">
        <v>168.8</v>
      </c>
      <c r="E129" s="42">
        <v>0</v>
      </c>
    </row>
    <row r="130" spans="1:5" x14ac:dyDescent="0.25">
      <c r="A130" s="103"/>
      <c r="B130" s="106"/>
      <c r="C130" s="98" t="s">
        <v>92</v>
      </c>
      <c r="D130" s="99">
        <v>170.4</v>
      </c>
      <c r="E130" s="42">
        <v>0</v>
      </c>
    </row>
    <row r="131" spans="1:5" x14ac:dyDescent="0.25">
      <c r="A131" s="103"/>
      <c r="B131" s="106"/>
      <c r="C131" s="98" t="s">
        <v>93</v>
      </c>
      <c r="D131" s="99">
        <v>161.6</v>
      </c>
      <c r="E131" s="42">
        <v>0</v>
      </c>
    </row>
    <row r="132" spans="1:5" x14ac:dyDescent="0.25">
      <c r="A132" s="103"/>
      <c r="B132" s="106"/>
      <c r="C132" s="98" t="s">
        <v>94</v>
      </c>
      <c r="D132" s="99">
        <v>172</v>
      </c>
      <c r="E132" s="42">
        <v>0</v>
      </c>
    </row>
    <row r="133" spans="1:5" x14ac:dyDescent="0.25">
      <c r="A133" s="103"/>
      <c r="B133" s="106"/>
      <c r="C133" s="98" t="s">
        <v>95</v>
      </c>
      <c r="D133" s="99">
        <v>173.6</v>
      </c>
      <c r="E133" s="42">
        <v>0</v>
      </c>
    </row>
    <row r="134" spans="1:5" x14ac:dyDescent="0.25">
      <c r="A134" s="103"/>
      <c r="B134" s="106"/>
      <c r="C134" s="98" t="s">
        <v>96</v>
      </c>
      <c r="D134" s="99">
        <v>179.2</v>
      </c>
      <c r="E134" s="42">
        <v>0</v>
      </c>
    </row>
    <row r="135" spans="1:5" x14ac:dyDescent="0.25">
      <c r="A135" s="103"/>
      <c r="B135" s="106"/>
      <c r="C135" s="98" t="s">
        <v>97</v>
      </c>
      <c r="D135" s="99">
        <v>168.8</v>
      </c>
      <c r="E135" s="42">
        <v>0</v>
      </c>
    </row>
    <row r="136" spans="1:5" x14ac:dyDescent="0.25">
      <c r="A136" s="103"/>
      <c r="B136" s="106"/>
      <c r="C136" s="98" t="s">
        <v>98</v>
      </c>
      <c r="D136" s="99">
        <v>167.2</v>
      </c>
      <c r="E136" s="42">
        <v>0</v>
      </c>
    </row>
    <row r="137" spans="1:5" x14ac:dyDescent="0.25">
      <c r="A137" s="103"/>
      <c r="B137" s="106"/>
      <c r="C137" s="98" t="s">
        <v>99</v>
      </c>
      <c r="D137" s="99">
        <v>164.8</v>
      </c>
      <c r="E137" s="42">
        <v>0</v>
      </c>
    </row>
    <row r="138" spans="1:5" x14ac:dyDescent="0.25">
      <c r="A138" s="103"/>
      <c r="B138" s="106"/>
      <c r="C138" s="98" t="s">
        <v>100</v>
      </c>
      <c r="D138" s="99">
        <v>163.19999999999999</v>
      </c>
      <c r="E138" s="42">
        <v>0</v>
      </c>
    </row>
    <row r="139" spans="1:5" x14ac:dyDescent="0.25">
      <c r="A139" s="103"/>
      <c r="B139" s="106"/>
      <c r="C139" s="98" t="s">
        <v>101</v>
      </c>
      <c r="D139" s="99">
        <v>169.6</v>
      </c>
      <c r="E139" s="42">
        <v>0</v>
      </c>
    </row>
    <row r="140" spans="1:5" x14ac:dyDescent="0.25">
      <c r="A140" s="103"/>
      <c r="B140" s="106"/>
      <c r="C140" s="98" t="s">
        <v>102</v>
      </c>
      <c r="D140" s="99">
        <v>176.8</v>
      </c>
      <c r="E140" s="42">
        <v>0</v>
      </c>
    </row>
    <row r="141" spans="1:5" x14ac:dyDescent="0.25">
      <c r="A141" s="103"/>
      <c r="B141" s="106"/>
      <c r="C141" s="98" t="s">
        <v>103</v>
      </c>
      <c r="D141" s="99">
        <v>172</v>
      </c>
      <c r="E141" s="42">
        <v>0</v>
      </c>
    </row>
    <row r="142" spans="1:5" x14ac:dyDescent="0.25">
      <c r="A142" s="103"/>
      <c r="B142" s="106"/>
      <c r="C142" s="98" t="s">
        <v>104</v>
      </c>
      <c r="D142" s="99">
        <v>180.8</v>
      </c>
      <c r="E142" s="42">
        <v>0</v>
      </c>
    </row>
    <row r="143" spans="1:5" x14ac:dyDescent="0.25">
      <c r="A143" s="103"/>
      <c r="B143" s="106"/>
      <c r="C143" s="98" t="s">
        <v>105</v>
      </c>
      <c r="D143" s="99">
        <v>188</v>
      </c>
      <c r="E143" s="42">
        <v>0</v>
      </c>
    </row>
    <row r="144" spans="1:5" x14ac:dyDescent="0.25">
      <c r="A144" s="103"/>
      <c r="B144" s="106"/>
      <c r="C144" s="98" t="s">
        <v>106</v>
      </c>
      <c r="D144" s="99">
        <v>193.6</v>
      </c>
      <c r="E144" s="42">
        <v>0</v>
      </c>
    </row>
    <row r="145" spans="1:6" x14ac:dyDescent="0.25">
      <c r="A145" s="103"/>
      <c r="B145" s="106"/>
      <c r="C145" s="98" t="s">
        <v>107</v>
      </c>
      <c r="D145" s="99">
        <v>199.2</v>
      </c>
      <c r="E145" s="42">
        <v>0</v>
      </c>
    </row>
    <row r="146" spans="1:6" x14ac:dyDescent="0.25">
      <c r="A146" s="103"/>
      <c r="B146" s="106"/>
      <c r="C146" s="98" t="s">
        <v>108</v>
      </c>
      <c r="D146" s="99">
        <v>202.4</v>
      </c>
      <c r="E146" s="42">
        <v>0</v>
      </c>
    </row>
    <row r="147" spans="1:6" x14ac:dyDescent="0.25">
      <c r="A147" s="103"/>
      <c r="B147" s="106"/>
      <c r="C147" s="98" t="s">
        <v>109</v>
      </c>
      <c r="D147" s="99">
        <v>210.4</v>
      </c>
      <c r="E147" s="42">
        <v>0</v>
      </c>
    </row>
    <row r="148" spans="1:6" x14ac:dyDescent="0.25">
      <c r="A148" s="103"/>
      <c r="B148" s="106"/>
      <c r="C148" s="98" t="s">
        <v>110</v>
      </c>
      <c r="D148" s="99">
        <v>216.8</v>
      </c>
      <c r="E148" s="42">
        <v>0</v>
      </c>
    </row>
    <row r="149" spans="1:6" x14ac:dyDescent="0.25">
      <c r="A149" s="103"/>
      <c r="B149" s="106"/>
      <c r="C149" s="98" t="s">
        <v>111</v>
      </c>
      <c r="D149" s="99">
        <v>214.4</v>
      </c>
      <c r="E149" s="42">
        <v>0</v>
      </c>
    </row>
    <row r="150" spans="1:6" x14ac:dyDescent="0.25">
      <c r="A150" s="103"/>
      <c r="B150" s="106"/>
      <c r="C150" s="98" t="s">
        <v>112</v>
      </c>
      <c r="D150" s="99">
        <v>200</v>
      </c>
      <c r="E150" s="42">
        <v>0</v>
      </c>
    </row>
    <row r="151" spans="1:6" x14ac:dyDescent="0.25">
      <c r="A151" s="103"/>
      <c r="B151" s="106"/>
      <c r="C151" s="98" t="s">
        <v>113</v>
      </c>
      <c r="D151" s="99">
        <v>200</v>
      </c>
      <c r="E151" s="42">
        <v>0</v>
      </c>
    </row>
    <row r="152" spans="1:6" x14ac:dyDescent="0.25">
      <c r="A152" s="103"/>
      <c r="B152" s="106"/>
      <c r="C152" s="98" t="s">
        <v>114</v>
      </c>
      <c r="D152" s="99">
        <v>200.8</v>
      </c>
      <c r="E152" s="42">
        <v>0</v>
      </c>
    </row>
    <row r="153" spans="1:6" x14ac:dyDescent="0.25">
      <c r="A153" s="103"/>
      <c r="B153" s="106"/>
      <c r="C153" s="98" t="s">
        <v>115</v>
      </c>
      <c r="D153" s="99">
        <v>202.4</v>
      </c>
      <c r="E153" s="42">
        <v>0</v>
      </c>
    </row>
    <row r="154" spans="1:6" x14ac:dyDescent="0.25">
      <c r="A154" s="103"/>
      <c r="B154" s="106"/>
      <c r="C154" s="98" t="s">
        <v>116</v>
      </c>
      <c r="D154" s="99">
        <v>199.2</v>
      </c>
      <c r="E154" s="42">
        <v>0</v>
      </c>
    </row>
    <row r="155" spans="1:6" x14ac:dyDescent="0.25">
      <c r="A155" s="103"/>
      <c r="B155" s="106"/>
      <c r="C155" s="98" t="s">
        <v>117</v>
      </c>
      <c r="D155" s="99">
        <v>201.6</v>
      </c>
      <c r="E155" s="42">
        <v>0</v>
      </c>
    </row>
    <row r="156" spans="1:6" x14ac:dyDescent="0.25">
      <c r="A156" s="103"/>
      <c r="B156" s="106"/>
      <c r="C156" s="98" t="s">
        <v>118</v>
      </c>
      <c r="D156" s="99">
        <v>207.2</v>
      </c>
      <c r="E156" s="42">
        <v>0</v>
      </c>
    </row>
    <row r="157" spans="1:6" ht="16.5" thickBot="1" x14ac:dyDescent="0.3">
      <c r="A157" s="104"/>
      <c r="B157" s="107"/>
      <c r="C157" s="100" t="s">
        <v>119</v>
      </c>
      <c r="D157" s="101">
        <v>196.8</v>
      </c>
      <c r="E157" s="42">
        <v>0</v>
      </c>
    </row>
    <row r="159" spans="1:6" ht="16.5" thickBot="1" x14ac:dyDescent="0.3"/>
    <row r="160" spans="1:6" s="44" customFormat="1" ht="34.5" customHeight="1" thickBot="1" x14ac:dyDescent="0.25">
      <c r="A160" s="28" t="s">
        <v>1</v>
      </c>
      <c r="B160" s="48" t="s">
        <v>53</v>
      </c>
      <c r="C160" s="49" t="s">
        <v>54</v>
      </c>
      <c r="D160" s="50" t="s">
        <v>59</v>
      </c>
      <c r="E160" s="37" t="s">
        <v>55</v>
      </c>
      <c r="F160" s="50" t="s">
        <v>56</v>
      </c>
    </row>
  </sheetData>
  <mergeCells count="6">
    <mergeCell ref="A8:A55"/>
    <mergeCell ref="B8:B55"/>
    <mergeCell ref="A59:A106"/>
    <mergeCell ref="B59:B106"/>
    <mergeCell ref="A110:A157"/>
    <mergeCell ref="B110:B157"/>
  </mergeCells>
  <phoneticPr fontId="2" type="noConversion"/>
  <pageMargins left="0.75" right="0.75" top="1" bottom="1" header="0.5" footer="0.5"/>
  <pageSetup paperSize="9" scale="86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Уланова Галина Николаевна</dc:creator>
  <cp:lastModifiedBy>Уланова Галина Николаевна</cp:lastModifiedBy>
  <cp:lastPrinted>2006-09-18T11:08:43Z</cp:lastPrinted>
  <dcterms:created xsi:type="dcterms:W3CDTF">2006-01-12T11:13:46Z</dcterms:created>
  <dcterms:modified xsi:type="dcterms:W3CDTF">2014-12-18T10:38:25Z</dcterms:modified>
</cp:coreProperties>
</file>